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35" windowWidth="20115" windowHeight="763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55" i="1" l="1"/>
  <c r="E11" i="1"/>
  <c r="F3" i="1"/>
  <c r="G25" i="1"/>
  <c r="D11" i="1"/>
  <c r="F9" i="1"/>
  <c r="F7" i="1"/>
  <c r="F6" i="1"/>
  <c r="G16" i="1"/>
  <c r="G21" i="1"/>
  <c r="G19" i="1"/>
  <c r="E20" i="1"/>
  <c r="E10" i="1" l="1"/>
  <c r="E54" i="1"/>
  <c r="E52" i="1"/>
  <c r="E51" i="1"/>
  <c r="E47" i="1"/>
  <c r="D44" i="1"/>
  <c r="D55" i="1" s="1"/>
  <c r="E43" i="1"/>
  <c r="E42" i="1"/>
  <c r="E41" i="1"/>
  <c r="E39" i="1"/>
  <c r="E36" i="1"/>
  <c r="G35" i="1"/>
  <c r="E33" i="1"/>
  <c r="E29" i="1"/>
  <c r="G18" i="1" l="1"/>
  <c r="F13" i="1"/>
  <c r="F12" i="1"/>
  <c r="G4" i="1"/>
  <c r="E53" i="1"/>
  <c r="E50" i="1"/>
  <c r="E49" i="1"/>
  <c r="E48" i="1"/>
  <c r="E46" i="1"/>
  <c r="F45" i="1"/>
  <c r="E44" i="1"/>
  <c r="E38" i="1"/>
  <c r="E37" i="1"/>
  <c r="G34" i="1"/>
  <c r="E34" i="1"/>
  <c r="E32" i="1"/>
  <c r="E31" i="1"/>
  <c r="E30" i="1"/>
  <c r="F28" i="1"/>
  <c r="E26" i="1"/>
  <c r="G24" i="1"/>
  <c r="E23" i="1"/>
  <c r="B8" i="1"/>
  <c r="F8" i="1" s="1"/>
  <c r="B55" i="1" l="1"/>
  <c r="E55" i="1"/>
  <c r="F55" i="1"/>
  <c r="G55" i="1"/>
</calcChain>
</file>

<file path=xl/sharedStrings.xml><?xml version="1.0" encoding="utf-8"?>
<sst xmlns="http://schemas.openxmlformats.org/spreadsheetml/2006/main" count="15" uniqueCount="11">
  <si>
    <t>Счёт</t>
  </si>
  <si>
    <t>Дебет</t>
  </si>
  <si>
    <t>Кредит</t>
  </si>
  <si>
    <t>641-2</t>
  </si>
  <si>
    <t>641-4</t>
  </si>
  <si>
    <t>641-5</t>
  </si>
  <si>
    <t>641-6</t>
  </si>
  <si>
    <t xml:space="preserve">    С-до начальное</t>
  </si>
  <si>
    <t>Итого</t>
  </si>
  <si>
    <t xml:space="preserve">                              Обороты</t>
  </si>
  <si>
    <t xml:space="preserve">                    С-до конечное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</si>
</sst>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/>
    <xf numFmtId="0" fontId="0" fillId="0" borderId="4" xfId="0" applyBorder="1"/>
    <xf numFmtId="0" fontId="1" fillId="0" borderId="4" xfId="0" applyFont="1" applyBorder="1" applyAlignment="1">
      <alignment horizontal="center" vertical="center" wrapText="1"/>
    </xf>
    <xf numFmtId="0" fontId="0" fillId="0" borderId="7" xfId="0" applyBorder="1"/>
    <xf numFmtId="164" fontId="0" fillId="0" borderId="2" xfId="0" applyNumberFormat="1" applyBorder="1" applyAlignment="1"/>
    <xf numFmtId="164" fontId="0" fillId="0" borderId="2" xfId="0" applyNumberFormat="1" applyBorder="1"/>
    <xf numFmtId="164" fontId="0" fillId="0" borderId="3" xfId="0" applyNumberFormat="1" applyBorder="1"/>
    <xf numFmtId="164" fontId="0" fillId="0" borderId="5" xfId="0" applyNumberFormat="1" applyBorder="1"/>
    <xf numFmtId="164" fontId="0" fillId="0" borderId="6" xfId="0" applyNumberFormat="1" applyBorder="1"/>
    <xf numFmtId="164" fontId="0" fillId="0" borderId="8" xfId="0" applyNumberFormat="1" applyBorder="1"/>
    <xf numFmtId="164" fontId="0" fillId="0" borderId="9" xfId="0" applyNumberFormat="1" applyBorder="1"/>
    <xf numFmtId="16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topLeftCell="A8" workbookViewId="0">
      <selection activeCell="B22" sqref="B22"/>
    </sheetView>
  </sheetViews>
  <sheetFormatPr defaultRowHeight="15" x14ac:dyDescent="0.25"/>
  <cols>
    <col min="2" max="3" width="13.28515625" style="12" bestFit="1" customWidth="1"/>
    <col min="4" max="4" width="16.42578125" style="12" customWidth="1"/>
    <col min="5" max="5" width="13.85546875" style="12" customWidth="1"/>
    <col min="6" max="6" width="13.28515625" style="12" bestFit="1" customWidth="1"/>
    <col min="7" max="7" width="14" style="12" customWidth="1"/>
  </cols>
  <sheetData>
    <row r="1" spans="1:7" ht="15.75" thickBot="1" x14ac:dyDescent="0.3">
      <c r="A1" s="1" t="s">
        <v>0</v>
      </c>
      <c r="B1" s="5" t="s">
        <v>7</v>
      </c>
      <c r="C1" s="6"/>
      <c r="D1" s="6" t="s">
        <v>9</v>
      </c>
      <c r="E1" s="6"/>
      <c r="F1" s="6" t="s">
        <v>10</v>
      </c>
      <c r="G1" s="7"/>
    </row>
    <row r="2" spans="1:7" ht="16.5" thickTop="1" thickBot="1" x14ac:dyDescent="0.3">
      <c r="A2" s="2"/>
      <c r="B2" s="8" t="s">
        <v>1</v>
      </c>
      <c r="C2" s="8" t="s">
        <v>2</v>
      </c>
      <c r="D2" s="8" t="s">
        <v>1</v>
      </c>
      <c r="E2" s="8" t="s">
        <v>2</v>
      </c>
      <c r="F2" s="8" t="s">
        <v>1</v>
      </c>
      <c r="G2" s="9" t="s">
        <v>2</v>
      </c>
    </row>
    <row r="3" spans="1:7" ht="16.5" thickTop="1" thickBot="1" x14ac:dyDescent="0.3">
      <c r="A3" s="3">
        <v>104</v>
      </c>
      <c r="B3" s="8">
        <v>2052140</v>
      </c>
      <c r="C3" s="8"/>
      <c r="D3" s="8">
        <v>175800</v>
      </c>
      <c r="E3" s="8">
        <v>0</v>
      </c>
      <c r="F3" s="8">
        <f>B3+D3</f>
        <v>2227940</v>
      </c>
      <c r="G3" s="9"/>
    </row>
    <row r="4" spans="1:7" ht="16.5" thickTop="1" thickBot="1" x14ac:dyDescent="0.3">
      <c r="A4" s="3">
        <v>131</v>
      </c>
      <c r="B4" s="8"/>
      <c r="C4" s="8">
        <v>940856</v>
      </c>
      <c r="D4" s="8">
        <v>0</v>
      </c>
      <c r="E4" s="8">
        <v>320500</v>
      </c>
      <c r="F4" s="8"/>
      <c r="G4" s="9">
        <f>C4+E4</f>
        <v>1261356</v>
      </c>
    </row>
    <row r="5" spans="1:7" ht="16.5" thickTop="1" thickBot="1" x14ac:dyDescent="0.3">
      <c r="A5" s="3">
        <v>152</v>
      </c>
      <c r="B5" s="8"/>
      <c r="C5" s="8"/>
      <c r="D5" s="8">
        <v>175800</v>
      </c>
      <c r="E5" s="8">
        <v>175800</v>
      </c>
      <c r="F5" s="8"/>
      <c r="G5" s="9"/>
    </row>
    <row r="6" spans="1:7" ht="16.5" thickTop="1" thickBot="1" x14ac:dyDescent="0.3">
      <c r="A6" s="3">
        <v>201</v>
      </c>
      <c r="B6" s="8">
        <v>250000</v>
      </c>
      <c r="C6" s="8"/>
      <c r="D6" s="8">
        <v>96100</v>
      </c>
      <c r="E6" s="8">
        <v>232000</v>
      </c>
      <c r="F6" s="8">
        <f>(B6+D6)-E6</f>
        <v>114100</v>
      </c>
      <c r="G6" s="9"/>
    </row>
    <row r="7" spans="1:7" ht="16.5" thickTop="1" thickBot="1" x14ac:dyDescent="0.3">
      <c r="A7" s="3">
        <v>202</v>
      </c>
      <c r="B7" s="8">
        <v>180000</v>
      </c>
      <c r="C7" s="8"/>
      <c r="D7" s="8">
        <v>46900</v>
      </c>
      <c r="E7" s="8">
        <v>175520</v>
      </c>
      <c r="F7" s="8">
        <f>(B7+D7)-E7</f>
        <v>51380</v>
      </c>
      <c r="G7" s="9"/>
    </row>
    <row r="8" spans="1:7" ht="16.5" thickTop="1" thickBot="1" x14ac:dyDescent="0.3">
      <c r="A8" s="3">
        <v>203</v>
      </c>
      <c r="B8" s="8">
        <f>140000+52000</f>
        <v>192000</v>
      </c>
      <c r="C8" s="8"/>
      <c r="D8" s="8">
        <v>66570</v>
      </c>
      <c r="E8" s="8">
        <v>173000</v>
      </c>
      <c r="F8" s="8">
        <f>(B8+D8)-E8</f>
        <v>85570</v>
      </c>
      <c r="G8" s="9"/>
    </row>
    <row r="9" spans="1:7" ht="16.5" thickTop="1" thickBot="1" x14ac:dyDescent="0.3">
      <c r="A9" s="3">
        <v>207</v>
      </c>
      <c r="B9" s="8">
        <v>38000</v>
      </c>
      <c r="C9" s="8"/>
      <c r="D9" s="8">
        <v>7200</v>
      </c>
      <c r="E9" s="8">
        <v>16240</v>
      </c>
      <c r="F9" s="8">
        <f>(B9+D9)-E9</f>
        <v>28960</v>
      </c>
      <c r="G9" s="9"/>
    </row>
    <row r="10" spans="1:7" ht="16.5" thickTop="1" thickBot="1" x14ac:dyDescent="0.3">
      <c r="A10" s="3">
        <v>230</v>
      </c>
      <c r="B10" s="8"/>
      <c r="C10" s="8"/>
      <c r="D10" s="8">
        <v>979906.3</v>
      </c>
      <c r="E10" s="8">
        <f>D10</f>
        <v>979906.3</v>
      </c>
      <c r="F10" s="8"/>
      <c r="G10" s="9"/>
    </row>
    <row r="11" spans="1:7" ht="16.5" thickTop="1" thickBot="1" x14ac:dyDescent="0.3">
      <c r="A11" s="3">
        <v>260</v>
      </c>
      <c r="B11" s="8"/>
      <c r="C11" s="8"/>
      <c r="D11" s="8">
        <f>D10</f>
        <v>979906.3</v>
      </c>
      <c r="E11" s="8">
        <f>D10</f>
        <v>979906.3</v>
      </c>
      <c r="F11" s="8"/>
      <c r="G11" s="9"/>
    </row>
    <row r="12" spans="1:7" ht="16.5" thickTop="1" thickBot="1" x14ac:dyDescent="0.3">
      <c r="A12" s="3">
        <v>301</v>
      </c>
      <c r="B12" s="8">
        <v>950</v>
      </c>
      <c r="C12" s="8"/>
      <c r="D12" s="8">
        <v>53430.62</v>
      </c>
      <c r="E12" s="8">
        <v>53803.62</v>
      </c>
      <c r="F12" s="8">
        <f>(B12+D12)-E12</f>
        <v>577</v>
      </c>
      <c r="G12" s="9"/>
    </row>
    <row r="13" spans="1:7" ht="16.5" thickTop="1" thickBot="1" x14ac:dyDescent="0.3">
      <c r="A13" s="3">
        <v>311</v>
      </c>
      <c r="B13" s="8">
        <v>329427</v>
      </c>
      <c r="C13" s="8"/>
      <c r="D13" s="8">
        <v>1679420</v>
      </c>
      <c r="E13" s="8">
        <v>564569.4</v>
      </c>
      <c r="F13" s="8">
        <f>(B13+D13)-E13</f>
        <v>1444277.6</v>
      </c>
      <c r="G13" s="9"/>
    </row>
    <row r="14" spans="1:7" ht="16.5" thickTop="1" thickBot="1" x14ac:dyDescent="0.3">
      <c r="A14" s="3">
        <v>361</v>
      </c>
      <c r="B14" s="8">
        <v>36000</v>
      </c>
      <c r="C14" s="8"/>
      <c r="D14" s="8">
        <v>1500300</v>
      </c>
      <c r="E14" s="8">
        <v>1500300</v>
      </c>
      <c r="F14" s="8">
        <v>36000</v>
      </c>
      <c r="G14" s="9"/>
    </row>
    <row r="15" spans="1:7" ht="16.5" thickTop="1" thickBot="1" x14ac:dyDescent="0.3">
      <c r="A15" s="3">
        <v>372</v>
      </c>
      <c r="B15" s="8">
        <v>142</v>
      </c>
      <c r="C15" s="8">
        <v>103</v>
      </c>
      <c r="D15" s="8">
        <v>1880</v>
      </c>
      <c r="E15" s="8">
        <v>1958</v>
      </c>
      <c r="F15" s="8"/>
      <c r="G15" s="9">
        <v>39</v>
      </c>
    </row>
    <row r="16" spans="1:7" ht="16.5" thickTop="1" thickBot="1" x14ac:dyDescent="0.3">
      <c r="A16" s="3">
        <v>380</v>
      </c>
      <c r="B16" s="8"/>
      <c r="C16" s="8">
        <v>3500</v>
      </c>
      <c r="D16" s="8">
        <v>0</v>
      </c>
      <c r="E16" s="8">
        <v>2000</v>
      </c>
      <c r="F16" s="8"/>
      <c r="G16" s="9">
        <f>C16+E16</f>
        <v>5500</v>
      </c>
    </row>
    <row r="17" spans="1:7" ht="16.5" thickTop="1" thickBot="1" x14ac:dyDescent="0.3">
      <c r="A17" s="3">
        <v>390</v>
      </c>
      <c r="B17" s="8">
        <v>190</v>
      </c>
      <c r="C17" s="8"/>
      <c r="D17" s="8">
        <v>360</v>
      </c>
      <c r="E17" s="8">
        <v>90</v>
      </c>
      <c r="F17" s="8">
        <v>460</v>
      </c>
      <c r="G17" s="9"/>
    </row>
    <row r="18" spans="1:7" ht="16.5" thickTop="1" thickBot="1" x14ac:dyDescent="0.3">
      <c r="A18" s="3">
        <v>40</v>
      </c>
      <c r="B18" s="8"/>
      <c r="C18" s="8">
        <v>2162200</v>
      </c>
      <c r="D18" s="8">
        <v>0</v>
      </c>
      <c r="E18" s="8">
        <v>118500</v>
      </c>
      <c r="F18" s="8"/>
      <c r="G18" s="9">
        <f>C18+E18</f>
        <v>2280700</v>
      </c>
    </row>
    <row r="19" spans="1:7" ht="16.5" thickTop="1" thickBot="1" x14ac:dyDescent="0.3">
      <c r="A19" s="3">
        <v>441</v>
      </c>
      <c r="B19" s="8"/>
      <c r="C19" s="8"/>
      <c r="D19" s="8">
        <v>0</v>
      </c>
      <c r="E19" s="8">
        <v>181021.7</v>
      </c>
      <c r="F19" s="8"/>
      <c r="G19" s="9">
        <f>E19</f>
        <v>181021.7</v>
      </c>
    </row>
    <row r="20" spans="1:7" ht="16.5" thickTop="1" thickBot="1" x14ac:dyDescent="0.3">
      <c r="A20" s="3">
        <v>46</v>
      </c>
      <c r="B20" s="8"/>
      <c r="C20" s="8"/>
      <c r="D20" s="8">
        <v>118500</v>
      </c>
      <c r="E20" s="8">
        <f>D20</f>
        <v>118500</v>
      </c>
      <c r="F20" s="8"/>
      <c r="G20" s="9"/>
    </row>
    <row r="21" spans="1:7" ht="16.5" thickTop="1" thickBot="1" x14ac:dyDescent="0.3">
      <c r="A21" s="3">
        <v>601</v>
      </c>
      <c r="B21" s="8"/>
      <c r="C21" s="8"/>
      <c r="D21" s="8">
        <v>25000</v>
      </c>
      <c r="E21" s="8">
        <v>60000</v>
      </c>
      <c r="F21" s="8"/>
      <c r="G21" s="9">
        <f>E21-D21</f>
        <v>35000</v>
      </c>
    </row>
    <row r="22" spans="1:7" ht="16.5" thickTop="1" thickBot="1" x14ac:dyDescent="0.3">
      <c r="A22" s="3">
        <v>631</v>
      </c>
      <c r="B22" s="8">
        <v>18050</v>
      </c>
      <c r="C22" s="8">
        <v>3700</v>
      </c>
      <c r="D22" s="8">
        <v>230828</v>
      </c>
      <c r="E22" s="8">
        <v>260988</v>
      </c>
      <c r="F22" s="8"/>
      <c r="G22" s="9">
        <v>15810</v>
      </c>
    </row>
    <row r="23" spans="1:7" ht="16.5" thickTop="1" thickBot="1" x14ac:dyDescent="0.3">
      <c r="A23" s="3" t="s">
        <v>3</v>
      </c>
      <c r="B23" s="8"/>
      <c r="C23" s="8"/>
      <c r="D23" s="8">
        <v>8843.58</v>
      </c>
      <c r="E23" s="8">
        <f>D23</f>
        <v>8843.58</v>
      </c>
      <c r="F23" s="8"/>
      <c r="G23" s="9"/>
    </row>
    <row r="24" spans="1:7" ht="16.5" thickTop="1" thickBot="1" x14ac:dyDescent="0.3">
      <c r="A24" s="3" t="s">
        <v>4</v>
      </c>
      <c r="B24" s="8">
        <v>13200</v>
      </c>
      <c r="C24" s="8"/>
      <c r="D24" s="8">
        <v>86132.7</v>
      </c>
      <c r="E24" s="8">
        <v>250050</v>
      </c>
      <c r="F24" s="8"/>
      <c r="G24" s="9">
        <f>((B24+D24)-E24)*(-1)</f>
        <v>150717.29999999999</v>
      </c>
    </row>
    <row r="25" spans="1:7" ht="16.5" thickTop="1" thickBot="1" x14ac:dyDescent="0.3">
      <c r="A25" s="3" t="s">
        <v>5</v>
      </c>
      <c r="B25" s="8"/>
      <c r="C25" s="8"/>
      <c r="D25" s="8">
        <v>0</v>
      </c>
      <c r="E25" s="8">
        <v>60133.9</v>
      </c>
      <c r="F25" s="8"/>
      <c r="G25" s="9">
        <f>E25</f>
        <v>60133.9</v>
      </c>
    </row>
    <row r="26" spans="1:7" ht="16.5" thickTop="1" thickBot="1" x14ac:dyDescent="0.3">
      <c r="A26" s="3" t="s">
        <v>6</v>
      </c>
      <c r="B26" s="8"/>
      <c r="C26" s="8"/>
      <c r="D26" s="8">
        <v>1420</v>
      </c>
      <c r="E26" s="8">
        <f>D26</f>
        <v>1420</v>
      </c>
      <c r="F26" s="8"/>
      <c r="G26" s="9"/>
    </row>
    <row r="27" spans="1:7" ht="16.5" thickTop="1" thickBot="1" x14ac:dyDescent="0.3">
      <c r="A27" s="3">
        <v>643</v>
      </c>
      <c r="B27" s="8"/>
      <c r="C27" s="8"/>
      <c r="D27" s="8">
        <v>250050</v>
      </c>
      <c r="E27" s="8">
        <v>250050</v>
      </c>
      <c r="F27" s="8"/>
      <c r="G27" s="9"/>
    </row>
    <row r="28" spans="1:7" ht="16.5" thickTop="1" thickBot="1" x14ac:dyDescent="0.3">
      <c r="A28" s="3">
        <v>644</v>
      </c>
      <c r="B28" s="8">
        <v>2136</v>
      </c>
      <c r="C28" s="8"/>
      <c r="D28" s="8">
        <v>71532</v>
      </c>
      <c r="E28" s="8">
        <v>70592</v>
      </c>
      <c r="F28" s="8">
        <f>(B28+D28)-E28</f>
        <v>3076</v>
      </c>
      <c r="G28" s="9"/>
    </row>
    <row r="29" spans="1:7" ht="16.5" thickTop="1" thickBot="1" x14ac:dyDescent="0.3">
      <c r="A29" s="3">
        <v>651</v>
      </c>
      <c r="B29" s="8"/>
      <c r="C29" s="8"/>
      <c r="D29" s="8">
        <v>21753.599999999999</v>
      </c>
      <c r="E29" s="8">
        <f>D29</f>
        <v>21753.599999999999</v>
      </c>
      <c r="F29" s="8"/>
      <c r="G29" s="9"/>
    </row>
    <row r="30" spans="1:7" ht="16.5" thickTop="1" thickBot="1" x14ac:dyDescent="0.3">
      <c r="A30" s="3">
        <v>652</v>
      </c>
      <c r="B30" s="8"/>
      <c r="C30" s="8"/>
      <c r="D30" s="8">
        <v>1483.2</v>
      </c>
      <c r="E30" s="8">
        <f t="shared" ref="E30:E34" si="0">D30</f>
        <v>1483.2</v>
      </c>
      <c r="F30" s="8"/>
      <c r="G30" s="9"/>
    </row>
    <row r="31" spans="1:7" ht="16.5" thickTop="1" thickBot="1" x14ac:dyDescent="0.3">
      <c r="A31" s="3">
        <v>653</v>
      </c>
      <c r="B31" s="8"/>
      <c r="C31" s="8"/>
      <c r="D31" s="8">
        <v>1359.6</v>
      </c>
      <c r="E31" s="8">
        <f t="shared" si="0"/>
        <v>1359.6</v>
      </c>
      <c r="F31" s="8"/>
      <c r="G31" s="9"/>
    </row>
    <row r="32" spans="1:7" ht="16.5" thickTop="1" thickBot="1" x14ac:dyDescent="0.3">
      <c r="A32" s="3">
        <v>656</v>
      </c>
      <c r="B32" s="8"/>
      <c r="C32" s="8"/>
      <c r="D32" s="8">
        <v>679.8</v>
      </c>
      <c r="E32" s="8">
        <f t="shared" si="0"/>
        <v>679.8</v>
      </c>
      <c r="F32" s="8"/>
      <c r="G32" s="9"/>
    </row>
    <row r="33" spans="1:7" ht="16.5" thickTop="1" thickBot="1" x14ac:dyDescent="0.3">
      <c r="A33" s="3">
        <v>661</v>
      </c>
      <c r="B33" s="8"/>
      <c r="C33" s="8"/>
      <c r="D33" s="8">
        <v>62800</v>
      </c>
      <c r="E33" s="8">
        <f>D33</f>
        <v>62800</v>
      </c>
      <c r="F33" s="8"/>
      <c r="G33" s="9"/>
    </row>
    <row r="34" spans="1:7" ht="16.5" thickTop="1" thickBot="1" x14ac:dyDescent="0.3">
      <c r="A34" s="3">
        <v>684</v>
      </c>
      <c r="B34" s="8"/>
      <c r="C34" s="8">
        <v>348</v>
      </c>
      <c r="D34" s="8">
        <v>3000</v>
      </c>
      <c r="E34" s="8">
        <f t="shared" si="0"/>
        <v>3000</v>
      </c>
      <c r="F34" s="8"/>
      <c r="G34" s="9">
        <f>C34</f>
        <v>348</v>
      </c>
    </row>
    <row r="35" spans="1:7" ht="16.5" thickTop="1" thickBot="1" x14ac:dyDescent="0.3">
      <c r="A35" s="3">
        <v>685</v>
      </c>
      <c r="B35" s="8"/>
      <c r="C35" s="8">
        <v>1528</v>
      </c>
      <c r="D35" s="8">
        <v>217296</v>
      </c>
      <c r="E35" s="8">
        <v>226182.7</v>
      </c>
      <c r="F35" s="8"/>
      <c r="G35" s="9">
        <f>(C35+E35)-D35</f>
        <v>10414.700000000012</v>
      </c>
    </row>
    <row r="36" spans="1:7" ht="16.5" thickTop="1" thickBot="1" x14ac:dyDescent="0.3">
      <c r="A36" s="3">
        <v>701</v>
      </c>
      <c r="B36" s="8"/>
      <c r="C36" s="8"/>
      <c r="D36" s="8">
        <v>1500300</v>
      </c>
      <c r="E36" s="8">
        <f>D36</f>
        <v>1500300</v>
      </c>
      <c r="F36" s="8"/>
      <c r="G36" s="9"/>
    </row>
    <row r="37" spans="1:7" ht="16.5" thickTop="1" thickBot="1" x14ac:dyDescent="0.3">
      <c r="A37" s="3">
        <v>719</v>
      </c>
      <c r="B37" s="8"/>
      <c r="C37" s="8"/>
      <c r="D37" s="8">
        <v>270</v>
      </c>
      <c r="E37" s="8">
        <f t="shared" ref="E37:E44" si="1">D37</f>
        <v>270</v>
      </c>
      <c r="F37" s="8"/>
      <c r="G37" s="9"/>
    </row>
    <row r="38" spans="1:7" ht="16.5" thickTop="1" thickBot="1" x14ac:dyDescent="0.3">
      <c r="A38" s="3">
        <v>732</v>
      </c>
      <c r="B38" s="8"/>
      <c r="C38" s="8"/>
      <c r="D38" s="8">
        <v>620</v>
      </c>
      <c r="E38" s="8">
        <f t="shared" si="1"/>
        <v>620</v>
      </c>
      <c r="F38" s="8"/>
      <c r="G38" s="9"/>
    </row>
    <row r="39" spans="1:7" ht="16.5" thickTop="1" thickBot="1" x14ac:dyDescent="0.3">
      <c r="A39" s="3">
        <v>791</v>
      </c>
      <c r="B39" s="8"/>
      <c r="C39" s="8"/>
      <c r="D39" s="8">
        <v>1250520</v>
      </c>
      <c r="E39" s="8">
        <f>D39</f>
        <v>1250520</v>
      </c>
      <c r="F39" s="8"/>
      <c r="G39" s="9"/>
    </row>
    <row r="40" spans="1:7" ht="16.5" thickTop="1" thickBot="1" x14ac:dyDescent="0.3">
      <c r="A40" s="3">
        <v>792</v>
      </c>
      <c r="B40" s="8"/>
      <c r="C40" s="8"/>
      <c r="D40" s="8">
        <v>620</v>
      </c>
      <c r="E40" s="8">
        <v>620</v>
      </c>
      <c r="F40" s="8"/>
      <c r="G40" s="9"/>
    </row>
    <row r="41" spans="1:7" ht="16.5" thickTop="1" thickBot="1" x14ac:dyDescent="0.3">
      <c r="A41" s="3">
        <v>801</v>
      </c>
      <c r="B41" s="8"/>
      <c r="C41" s="8"/>
      <c r="D41" s="8">
        <v>232000</v>
      </c>
      <c r="E41" s="8">
        <f>D41</f>
        <v>232000</v>
      </c>
      <c r="F41" s="8"/>
      <c r="G41" s="9"/>
    </row>
    <row r="42" spans="1:7" ht="16.5" thickTop="1" thickBot="1" x14ac:dyDescent="0.3">
      <c r="A42" s="3">
        <v>802</v>
      </c>
      <c r="B42" s="8"/>
      <c r="C42" s="8"/>
      <c r="D42" s="8">
        <v>175520</v>
      </c>
      <c r="E42" s="8">
        <f>D42</f>
        <v>175520</v>
      </c>
      <c r="F42" s="8"/>
      <c r="G42" s="9"/>
    </row>
    <row r="43" spans="1:7" ht="16.5" thickTop="1" thickBot="1" x14ac:dyDescent="0.3">
      <c r="A43" s="3">
        <v>803</v>
      </c>
      <c r="B43" s="8"/>
      <c r="C43" s="8"/>
      <c r="D43" s="8">
        <v>173000</v>
      </c>
      <c r="E43" s="8">
        <f>D43</f>
        <v>173000</v>
      </c>
      <c r="F43" s="8"/>
      <c r="G43" s="9"/>
    </row>
    <row r="44" spans="1:7" ht="16.5" thickTop="1" thickBot="1" x14ac:dyDescent="0.3">
      <c r="A44" s="3">
        <v>806</v>
      </c>
      <c r="B44" s="8"/>
      <c r="C44" s="8"/>
      <c r="D44" s="8">
        <f>16000+240</f>
        <v>16240</v>
      </c>
      <c r="E44" s="8">
        <f t="shared" si="1"/>
        <v>16240</v>
      </c>
      <c r="F44" s="8"/>
      <c r="G44" s="9"/>
    </row>
    <row r="45" spans="1:7" ht="16.5" thickTop="1" thickBot="1" x14ac:dyDescent="0.3">
      <c r="A45" s="3">
        <v>811</v>
      </c>
      <c r="B45" s="8"/>
      <c r="C45" s="8"/>
      <c r="D45" s="8">
        <v>52700</v>
      </c>
      <c r="E45" s="8">
        <v>44000</v>
      </c>
      <c r="F45" s="8">
        <f>D45-E45</f>
        <v>8700</v>
      </c>
      <c r="G45" s="9"/>
    </row>
    <row r="46" spans="1:7" ht="16.5" thickTop="1" thickBot="1" x14ac:dyDescent="0.3">
      <c r="A46" s="3">
        <v>812</v>
      </c>
      <c r="B46" s="8"/>
      <c r="C46" s="8"/>
      <c r="D46" s="8">
        <v>9100</v>
      </c>
      <c r="E46" s="8">
        <f t="shared" ref="E46:E53" si="2">D46</f>
        <v>9100</v>
      </c>
      <c r="F46" s="8"/>
      <c r="G46" s="9"/>
    </row>
    <row r="47" spans="1:7" ht="16.5" thickTop="1" thickBot="1" x14ac:dyDescent="0.3">
      <c r="A47" s="3">
        <v>821</v>
      </c>
      <c r="B47" s="8"/>
      <c r="C47" s="8"/>
      <c r="D47" s="8">
        <v>20517.599999999999</v>
      </c>
      <c r="E47" s="8">
        <f>D47</f>
        <v>20517.599999999999</v>
      </c>
      <c r="F47" s="8"/>
      <c r="G47" s="9"/>
    </row>
    <row r="48" spans="1:7" ht="16.5" thickTop="1" thickBot="1" x14ac:dyDescent="0.3">
      <c r="A48" s="3">
        <v>822</v>
      </c>
      <c r="B48" s="8"/>
      <c r="C48" s="8"/>
      <c r="D48" s="8">
        <v>865.2</v>
      </c>
      <c r="E48" s="8">
        <f t="shared" si="2"/>
        <v>865.2</v>
      </c>
      <c r="F48" s="8"/>
      <c r="G48" s="9"/>
    </row>
    <row r="49" spans="1:7" ht="16.5" thickTop="1" thickBot="1" x14ac:dyDescent="0.3">
      <c r="A49" s="3">
        <v>823</v>
      </c>
      <c r="B49" s="8"/>
      <c r="C49" s="8"/>
      <c r="D49" s="8">
        <v>988.8</v>
      </c>
      <c r="E49" s="8">
        <f t="shared" si="2"/>
        <v>988.8</v>
      </c>
      <c r="F49" s="8"/>
      <c r="G49" s="9"/>
    </row>
    <row r="50" spans="1:7" ht="16.5" thickTop="1" thickBot="1" x14ac:dyDescent="0.3">
      <c r="A50" s="3">
        <v>824</v>
      </c>
      <c r="B50" s="8"/>
      <c r="C50" s="8"/>
      <c r="D50" s="8">
        <v>679.8</v>
      </c>
      <c r="E50" s="8">
        <f t="shared" si="2"/>
        <v>679.8</v>
      </c>
      <c r="F50" s="8"/>
      <c r="G50" s="9"/>
    </row>
    <row r="51" spans="1:7" ht="16.5" thickTop="1" thickBot="1" x14ac:dyDescent="0.3">
      <c r="A51" s="3">
        <v>831</v>
      </c>
      <c r="B51" s="8"/>
      <c r="C51" s="8"/>
      <c r="D51" s="8">
        <v>320500</v>
      </c>
      <c r="E51" s="8">
        <f>D51</f>
        <v>320500</v>
      </c>
      <c r="F51" s="8"/>
      <c r="G51" s="9"/>
    </row>
    <row r="52" spans="1:7" ht="16.5" thickTop="1" thickBot="1" x14ac:dyDescent="0.3">
      <c r="A52" s="3">
        <v>841</v>
      </c>
      <c r="B52" s="8"/>
      <c r="C52" s="8"/>
      <c r="D52" s="8">
        <v>23358.1</v>
      </c>
      <c r="E52" s="8">
        <f>D52</f>
        <v>23358.1</v>
      </c>
      <c r="F52" s="8"/>
      <c r="G52" s="9"/>
    </row>
    <row r="53" spans="1:7" ht="16.5" thickTop="1" thickBot="1" x14ac:dyDescent="0.3">
      <c r="A53" s="3">
        <v>851</v>
      </c>
      <c r="B53" s="8"/>
      <c r="C53" s="8"/>
      <c r="D53" s="8">
        <v>3000</v>
      </c>
      <c r="E53" s="8">
        <f t="shared" si="2"/>
        <v>3000</v>
      </c>
      <c r="F53" s="8"/>
      <c r="G53" s="9"/>
    </row>
    <row r="54" spans="1:7" ht="16.5" thickTop="1" thickBot="1" x14ac:dyDescent="0.3">
      <c r="A54" s="3">
        <v>981</v>
      </c>
      <c r="B54" s="8"/>
      <c r="C54" s="8"/>
      <c r="D54" s="8">
        <v>60133.9</v>
      </c>
      <c r="E54" s="8">
        <f>D54</f>
        <v>60133.9</v>
      </c>
      <c r="F54" s="8"/>
      <c r="G54" s="9"/>
    </row>
    <row r="55" spans="1:7" ht="15.75" thickTop="1" x14ac:dyDescent="0.25">
      <c r="A55" s="4" t="s">
        <v>8</v>
      </c>
      <c r="B55" s="10">
        <f t="shared" ref="B55:G55" si="3">SUM(B3:B54)</f>
        <v>3112235</v>
      </c>
      <c r="C55" s="10">
        <f>SUM(C3:C54)</f>
        <v>3112235</v>
      </c>
      <c r="D55" s="10">
        <f>SUM(D3:D54)</f>
        <v>10705185.1</v>
      </c>
      <c r="E55" s="10">
        <f t="shared" si="3"/>
        <v>10705185.1</v>
      </c>
      <c r="F55" s="10">
        <f t="shared" si="3"/>
        <v>4001040.6</v>
      </c>
      <c r="G55" s="11">
        <f t="shared" si="3"/>
        <v>4001040.6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UralSOFT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2013-04-30T12:11:38Z</dcterms:created>
  <dcterms:modified xsi:type="dcterms:W3CDTF">2013-05-20T17:23:26Z</dcterms:modified>
</cp:coreProperties>
</file>