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91" i="1" l="1"/>
  <c r="O91" i="1"/>
  <c r="O83" i="1"/>
  <c r="B92" i="1" l="1"/>
  <c r="R65" i="1" l="1"/>
  <c r="Q65" i="1"/>
  <c r="P65" i="1"/>
  <c r="O65" i="1"/>
  <c r="N65" i="1"/>
  <c r="M65" i="1"/>
  <c r="L65" i="1"/>
  <c r="I65" i="1"/>
  <c r="G65" i="1"/>
  <c r="F65" i="1"/>
  <c r="C65" i="1"/>
  <c r="M91" i="1"/>
  <c r="L91" i="1"/>
  <c r="O86" i="1"/>
  <c r="O82" i="1"/>
  <c r="O81" i="1"/>
  <c r="R63" i="1"/>
  <c r="R64" i="1"/>
  <c r="R62" i="1"/>
  <c r="R61" i="1"/>
  <c r="R58" i="1"/>
  <c r="M64" i="1"/>
  <c r="C38" i="1" l="1"/>
  <c r="Q38" i="1"/>
  <c r="Q37" i="1"/>
  <c r="Q36" i="1"/>
  <c r="Q34" i="1"/>
  <c r="F40" i="1"/>
  <c r="C40" i="1"/>
  <c r="Q40" i="1" l="1"/>
  <c r="B43" i="1" s="1"/>
  <c r="Q13" i="1" l="1"/>
  <c r="O19" i="1"/>
  <c r="H17" i="1"/>
  <c r="H19" i="1" s="1"/>
  <c r="Q17" i="1" l="1"/>
  <c r="Q19" i="1" s="1"/>
</calcChain>
</file>

<file path=xl/sharedStrings.xml><?xml version="1.0" encoding="utf-8"?>
<sst xmlns="http://schemas.openxmlformats.org/spreadsheetml/2006/main" count="139" uniqueCount="78">
  <si>
    <t>За рахунками 301 „Каса в національній валюті”,    аналітичні дані до рахунків 301</t>
  </si>
  <si>
    <t>І  З кредиту  рахунку 301 «Касса»» в дебет рахункiв</t>
  </si>
  <si>
    <t>№ запису</t>
  </si>
  <si>
    <t>Дата звiту касира</t>
  </si>
  <si>
    <t>311 «Рахунки в банках»</t>
  </si>
  <si>
    <t>33 „Інші кошти”</t>
  </si>
  <si>
    <t>36 «Розрахунки з покупцями i  замовниками»</t>
  </si>
  <si>
    <t>37»Розрахунки з рiзними дебiторами»</t>
  </si>
  <si>
    <r>
      <t>63 «Розрахунки з постачальниками та пiдрядниками»</t>
    </r>
    <r>
      <rPr>
        <b/>
        <sz val="9"/>
        <color theme="1"/>
        <rFont val="Arial"/>
        <family val="2"/>
        <charset val="204"/>
      </rPr>
      <t> </t>
    </r>
  </si>
  <si>
    <t>661 «Розра-хунки з оплати працi»</t>
  </si>
  <si>
    <t>84 «Iншi операцiйнi витрати»</t>
  </si>
  <si>
    <t>85»Iншi затрати»</t>
  </si>
  <si>
    <t>91 «Загальновиробничi витрати</t>
  </si>
  <si>
    <t>92 «Адмiнiстративнi витрати»</t>
  </si>
  <si>
    <t>93 «Витрати на збут»</t>
  </si>
  <si>
    <t>94 „Iншi витрати операційної діяльності”</t>
  </si>
  <si>
    <t>14, 15, 30, 35, 39, 41, 45, 46, 48, 50,51, 52, 53, 55, 60, 61, 62, 65, 67</t>
  </si>
  <si>
    <t>Усього</t>
  </si>
  <si>
    <t>1.</t>
  </si>
  <si>
    <t>01.03.</t>
  </si>
  <si>
    <t>2.</t>
  </si>
  <si>
    <t>03.03.</t>
  </si>
  <si>
    <t>3.</t>
  </si>
  <si>
    <t>28.03.</t>
  </si>
  <si>
    <t>4.</t>
  </si>
  <si>
    <t>29.03.</t>
  </si>
  <si>
    <t>5.</t>
  </si>
  <si>
    <t>31.03.</t>
  </si>
  <si>
    <t>311  «Рахунки в банках»</t>
  </si>
  <si>
    <t>34 „Краткосрочні векселі отримані</t>
  </si>
  <si>
    <t xml:space="preserve">63 «Розрахунки з постачальниками та пiдрядниками» </t>
  </si>
  <si>
    <t>66 «Розра-хунки з оплати працi»</t>
  </si>
  <si>
    <t>70 „Доходи від реалізації”</t>
  </si>
  <si>
    <t>71 „Інший операційний дохід”</t>
  </si>
  <si>
    <t>73 „Інші фінансові доходи”</t>
  </si>
  <si>
    <t>74 „Інші доходи”</t>
  </si>
  <si>
    <t>75 „Надзвичайні доходи”</t>
  </si>
  <si>
    <t>76 „Страхові платежі”</t>
  </si>
  <si>
    <t xml:space="preserve">14, 15, 30,  41, 45, 46, 48, 50, 52,  55, 60, 69, 97 </t>
  </si>
  <si>
    <t xml:space="preserve">Всього </t>
  </si>
  <si>
    <t>За рахунком 311 „Розрахунковий рахунок в національній валюті”, аналітичні дані до рахунків 311</t>
  </si>
  <si>
    <r>
      <t xml:space="preserve">І  З кредиту  рахунка 311 </t>
    </r>
    <r>
      <rPr>
        <b/>
        <sz val="11"/>
        <color theme="1"/>
        <rFont val="Times New Roman"/>
        <family val="1"/>
        <charset val="204"/>
      </rPr>
      <t>„Розрахунковий рахунок в національній валюті”</t>
    </r>
    <r>
      <rPr>
        <b/>
        <sz val="10"/>
        <color theme="1"/>
        <rFont val="Times New Roman"/>
        <family val="1"/>
        <charset val="204"/>
      </rPr>
      <t xml:space="preserve"> в дебет рахункiв</t>
    </r>
  </si>
  <si>
    <t>Дата виписки банку</t>
  </si>
  <si>
    <t>39 „Витрати майбутніх періодів”</t>
  </si>
  <si>
    <t>36 «Розрахунки з покупцями i  замовниками</t>
  </si>
  <si>
    <t>63 «Розрах. з постачальниками та пiдрядниками»</t>
  </si>
  <si>
    <t>601 «Короткострокові кредити"</t>
  </si>
  <si>
    <t>84 «Iншi операцiйнiвитрати»</t>
  </si>
  <si>
    <t>91 «Загальновироб витрати</t>
  </si>
  <si>
    <t>95 „Фінансові витрати”</t>
  </si>
  <si>
    <t>97 „Інші витрати”</t>
  </si>
  <si>
    <t>99 „Надзвичайні витрати</t>
  </si>
  <si>
    <t>14, 15, 30, 35, 39, 41, 45, 46, 48, 50,51, 52, 53, 55, 60, 61, 62, 65, 67, 68, 69, 76</t>
  </si>
  <si>
    <t>02.03.</t>
  </si>
  <si>
    <t>23.03.</t>
  </si>
  <si>
    <t>6.</t>
  </si>
  <si>
    <t>30.03.</t>
  </si>
  <si>
    <t>7.</t>
  </si>
  <si>
    <t>ІV  Відомість 1.2 в дебет  рахунку 311 «Рахунки в банках»» з кредита  рахункiв</t>
  </si>
  <si>
    <t>Дата  виписки банку</t>
  </si>
  <si>
    <t>30 «Каса»</t>
  </si>
  <si>
    <t>63 «Розрахунки з постачальниками та пiдрядниками»</t>
  </si>
  <si>
    <t>39 „Доходи майбутніх періодів”</t>
  </si>
  <si>
    <t>14, 15, 16;18; 31, 33; 35; 41,42; 45, 46, 48, 50, 52,  55, 60, 64; 65; 66; 68, 97</t>
  </si>
  <si>
    <t>ЖУРНАЛ ЗАКІНЧЕНО     “_04”_квітня 20ХХ__р.</t>
  </si>
  <si>
    <t>Виконавець____Іванова І.І.__</t>
  </si>
  <si>
    <t>У Головній книзі суми оборотів відображено   “_10”_квітня_20ХХ  р.</t>
  </si>
  <si>
    <r>
      <t xml:space="preserve">  </t>
    </r>
    <r>
      <rPr>
        <b/>
        <sz val="10"/>
        <color theme="1"/>
        <rFont val="Times New Roman"/>
        <family val="1"/>
        <charset val="204"/>
      </rPr>
      <t>Сальдо на  початок  місяця</t>
    </r>
    <r>
      <rPr>
        <b/>
        <u/>
        <sz val="11"/>
        <color theme="1"/>
        <rFont val="Times New Roman"/>
        <family val="1"/>
        <charset val="204"/>
      </rPr>
      <t xml:space="preserve"> _______950_____</t>
    </r>
    <r>
      <rPr>
        <b/>
        <sz val="11"/>
        <color theme="1"/>
        <rFont val="Times New Roman"/>
        <family val="1"/>
        <charset val="204"/>
      </rPr>
      <t xml:space="preserve"> </t>
    </r>
  </si>
  <si>
    <t> Усього</t>
  </si>
  <si>
    <r>
      <t xml:space="preserve">Журнал 1.1. Відомості дебетових оборотів за   </t>
    </r>
    <r>
      <rPr>
        <b/>
        <i/>
        <sz val="12"/>
        <color theme="1"/>
        <rFont val="Times New Roman"/>
        <family val="1"/>
        <charset val="204"/>
      </rPr>
      <t xml:space="preserve">Березень </t>
    </r>
    <r>
      <rPr>
        <b/>
        <sz val="12"/>
        <color theme="1"/>
        <rFont val="Times New Roman"/>
        <family val="1"/>
        <charset val="204"/>
      </rPr>
      <t xml:space="preserve">         20ХХ  року</t>
    </r>
  </si>
  <si>
    <t xml:space="preserve">ІІ  Відомість 1.1 в дебет  рахунку 30 «Каса»» з кредета  рахункiв  </t>
  </si>
  <si>
    <t xml:space="preserve">Оборот по дебету </t>
  </si>
  <si>
    <t xml:space="preserve">Оборот по кредиту </t>
  </si>
  <si>
    <t xml:space="preserve">Сальдо на кінець місяця </t>
  </si>
  <si>
    <t>Журнал 1.2. Відомості дебетових оборотів за   березень  20ХХ  року</t>
  </si>
  <si>
    <t>Разом</t>
  </si>
  <si>
    <t xml:space="preserve">Сальдо на  початок  місяця   </t>
  </si>
  <si>
    <t>Оборот по дебету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</si>
</sst>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8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 wrapText="1"/>
    </xf>
    <xf numFmtId="0" fontId="0" fillId="0" borderId="24" xfId="0" applyBorder="1"/>
    <xf numFmtId="0" fontId="7" fillId="0" borderId="24" xfId="0" applyFont="1" applyBorder="1" applyAlignment="1">
      <alignment horizontal="center" vertical="center" wrapText="1"/>
    </xf>
    <xf numFmtId="4" fontId="0" fillId="0" borderId="0" xfId="0" applyNumberFormat="1"/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horizontal="center" vertical="center" wrapText="1"/>
    </xf>
    <xf numFmtId="3" fontId="9" fillId="0" borderId="14" xfId="0" applyNumberFormat="1" applyFont="1" applyBorder="1" applyAlignment="1">
      <alignment horizontal="center" vertical="center" wrapText="1"/>
    </xf>
    <xf numFmtId="3" fontId="0" fillId="0" borderId="24" xfId="0" applyNumberFormat="1" applyBorder="1"/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tabSelected="1" topLeftCell="A49" workbookViewId="0">
      <selection activeCell="E66" sqref="E66"/>
    </sheetView>
  </sheetViews>
  <sheetFormatPr defaultRowHeight="15" x14ac:dyDescent="0.25"/>
  <cols>
    <col min="1" max="1" width="44.140625" customWidth="1"/>
    <col min="2" max="2" width="9.140625" customWidth="1"/>
    <col min="7" max="7" width="21.5703125" customWidth="1"/>
    <col min="8" max="8" width="10.5703125" customWidth="1"/>
  </cols>
  <sheetData>
    <row r="1" spans="1:17" ht="15.75" x14ac:dyDescent="0.25">
      <c r="A1" s="1" t="s">
        <v>69</v>
      </c>
    </row>
    <row r="2" spans="1:17" ht="15.75" x14ac:dyDescent="0.25">
      <c r="A2" s="3"/>
    </row>
    <row r="3" spans="1:17" ht="15.75" x14ac:dyDescent="0.25">
      <c r="A3" s="4" t="s">
        <v>0</v>
      </c>
    </row>
    <row r="4" spans="1:17" x14ac:dyDescent="0.25">
      <c r="A4" s="5" t="s">
        <v>1</v>
      </c>
    </row>
    <row r="5" spans="1:17" x14ac:dyDescent="0.25">
      <c r="A5" s="6"/>
    </row>
    <row r="6" spans="1:17" ht="15.75" thickBot="1" x14ac:dyDescent="0.3">
      <c r="A6" s="6"/>
    </row>
    <row r="7" spans="1:17" ht="24" customHeight="1" x14ac:dyDescent="0.25">
      <c r="A7" s="90" t="s">
        <v>2</v>
      </c>
      <c r="B7" s="90" t="s">
        <v>3</v>
      </c>
      <c r="C7" s="90" t="s">
        <v>4</v>
      </c>
      <c r="D7" s="90" t="s">
        <v>5</v>
      </c>
      <c r="E7" s="79" t="s">
        <v>6</v>
      </c>
      <c r="F7" s="98"/>
      <c r="G7" s="95"/>
      <c r="H7" s="80" t="s">
        <v>9</v>
      </c>
      <c r="I7" s="79" t="s">
        <v>10</v>
      </c>
      <c r="J7" s="95"/>
      <c r="K7" s="97" t="s">
        <v>12</v>
      </c>
      <c r="L7" s="98"/>
      <c r="M7" s="98"/>
      <c r="N7" s="80"/>
      <c r="O7" s="79" t="s">
        <v>16</v>
      </c>
      <c r="P7" s="80"/>
      <c r="Q7" s="90" t="s">
        <v>17</v>
      </c>
    </row>
    <row r="8" spans="1:17" ht="24" customHeight="1" x14ac:dyDescent="0.25">
      <c r="A8" s="91"/>
      <c r="B8" s="91"/>
      <c r="C8" s="91"/>
      <c r="D8" s="91"/>
      <c r="E8" s="81" t="s">
        <v>7</v>
      </c>
      <c r="F8" s="86"/>
      <c r="G8" s="96"/>
      <c r="H8" s="82"/>
      <c r="I8" s="81" t="s">
        <v>11</v>
      </c>
      <c r="J8" s="96"/>
      <c r="K8" s="85" t="s">
        <v>13</v>
      </c>
      <c r="L8" s="86"/>
      <c r="M8" s="86"/>
      <c r="N8" s="82"/>
      <c r="O8" s="81"/>
      <c r="P8" s="82"/>
      <c r="Q8" s="91"/>
    </row>
    <row r="9" spans="1:17" ht="36" customHeight="1" x14ac:dyDescent="0.25">
      <c r="A9" s="91"/>
      <c r="B9" s="91"/>
      <c r="C9" s="91"/>
      <c r="D9" s="91"/>
      <c r="E9" s="81" t="s">
        <v>8</v>
      </c>
      <c r="F9" s="86"/>
      <c r="G9" s="96"/>
      <c r="H9" s="82"/>
      <c r="I9" s="81"/>
      <c r="J9" s="96"/>
      <c r="K9" s="85" t="s">
        <v>14</v>
      </c>
      <c r="L9" s="86"/>
      <c r="M9" s="86"/>
      <c r="N9" s="82"/>
      <c r="O9" s="81"/>
      <c r="P9" s="82"/>
      <c r="Q9" s="91"/>
    </row>
    <row r="10" spans="1:17" ht="15.75" thickBot="1" x14ac:dyDescent="0.3">
      <c r="A10" s="91"/>
      <c r="B10" s="91"/>
      <c r="C10" s="91"/>
      <c r="D10" s="91"/>
      <c r="E10" s="69"/>
      <c r="F10" s="70"/>
      <c r="G10" s="71"/>
      <c r="H10" s="82"/>
      <c r="I10" s="69"/>
      <c r="J10" s="71"/>
      <c r="K10" s="85" t="s">
        <v>15</v>
      </c>
      <c r="L10" s="86"/>
      <c r="M10" s="86"/>
      <c r="N10" s="82"/>
      <c r="O10" s="83"/>
      <c r="P10" s="84"/>
      <c r="Q10" s="91"/>
    </row>
    <row r="11" spans="1:17" ht="15.75" thickBot="1" x14ac:dyDescent="0.3">
      <c r="A11" s="92"/>
      <c r="B11" s="92"/>
      <c r="C11" s="92"/>
      <c r="D11" s="92"/>
      <c r="E11" s="7">
        <v>36</v>
      </c>
      <c r="F11" s="7">
        <v>372</v>
      </c>
      <c r="G11" s="7">
        <v>63</v>
      </c>
      <c r="H11" s="84"/>
      <c r="I11" s="7">
        <v>84</v>
      </c>
      <c r="J11" s="7">
        <v>85</v>
      </c>
      <c r="K11" s="7">
        <v>91</v>
      </c>
      <c r="L11" s="7">
        <v>92</v>
      </c>
      <c r="M11" s="7">
        <v>93</v>
      </c>
      <c r="N11" s="7">
        <v>94</v>
      </c>
      <c r="O11" s="7">
        <v>685</v>
      </c>
      <c r="P11" s="7"/>
      <c r="Q11" s="92"/>
    </row>
    <row r="12" spans="1:17" ht="15.75" thickBot="1" x14ac:dyDescent="0.3">
      <c r="A12" s="8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  <c r="Q12" s="7">
        <v>17</v>
      </c>
    </row>
    <row r="13" spans="1:17" ht="15.75" thickBot="1" x14ac:dyDescent="0.3">
      <c r="A13" s="9" t="s">
        <v>18</v>
      </c>
      <c r="B13" s="10" t="s">
        <v>19</v>
      </c>
      <c r="C13" s="10"/>
      <c r="D13" s="10"/>
      <c r="E13" s="10"/>
      <c r="F13" s="10">
        <v>1880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>
        <f>F13</f>
        <v>1880</v>
      </c>
    </row>
    <row r="14" spans="1:17" ht="15.75" thickBot="1" x14ac:dyDescent="0.3">
      <c r="A14" s="9" t="s">
        <v>20</v>
      </c>
      <c r="B14" s="10" t="s">
        <v>21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15.75" thickBot="1" x14ac:dyDescent="0.3">
      <c r="A15" s="9" t="s">
        <v>22</v>
      </c>
      <c r="B15" s="10" t="s">
        <v>23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ht="15.75" thickBot="1" x14ac:dyDescent="0.3">
      <c r="A16" s="9" t="s">
        <v>24</v>
      </c>
      <c r="B16" s="10" t="s">
        <v>25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ht="15.75" thickBot="1" x14ac:dyDescent="0.3">
      <c r="A17" s="9" t="s">
        <v>26</v>
      </c>
      <c r="B17" s="10" t="s">
        <v>27</v>
      </c>
      <c r="C17" s="10"/>
      <c r="D17" s="10"/>
      <c r="E17" s="10"/>
      <c r="F17" s="10"/>
      <c r="G17" s="10"/>
      <c r="H17" s="24">
        <f>49963.62+1000</f>
        <v>50963.62</v>
      </c>
      <c r="I17" s="10"/>
      <c r="J17" s="10"/>
      <c r="K17" s="10"/>
      <c r="L17" s="10"/>
      <c r="M17" s="10"/>
      <c r="N17" s="10"/>
      <c r="O17" s="24">
        <v>960</v>
      </c>
      <c r="P17" s="10"/>
      <c r="Q17" s="10">
        <f>O17+H17</f>
        <v>51923.62</v>
      </c>
    </row>
    <row r="18" spans="1:17" ht="15.75" thickBot="1" x14ac:dyDescent="0.3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ht="15.75" thickBot="1" x14ac:dyDescent="0.3">
      <c r="A19" s="66" t="s">
        <v>17</v>
      </c>
      <c r="B19" s="67"/>
      <c r="C19" s="7">
        <v>0</v>
      </c>
      <c r="D19" s="7">
        <v>0</v>
      </c>
      <c r="E19" s="7">
        <v>0</v>
      </c>
      <c r="F19" s="7">
        <v>1880</v>
      </c>
      <c r="G19" s="7">
        <v>0</v>
      </c>
      <c r="H19" s="25">
        <f>H17</f>
        <v>50963.62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f>O17</f>
        <v>960</v>
      </c>
      <c r="P19" s="7">
        <v>0</v>
      </c>
      <c r="Q19" s="7">
        <f>Q17+Q13</f>
        <v>53803.62</v>
      </c>
    </row>
    <row r="20" spans="1:17" ht="15.75" x14ac:dyDescent="0.25">
      <c r="A20" s="2"/>
    </row>
    <row r="21" spans="1:17" ht="15.75" x14ac:dyDescent="0.25">
      <c r="A21" s="2"/>
    </row>
    <row r="22" spans="1:17" ht="15.75" x14ac:dyDescent="0.25">
      <c r="A22" s="2"/>
    </row>
    <row r="23" spans="1:17" x14ac:dyDescent="0.25">
      <c r="A23" s="5" t="s">
        <v>70</v>
      </c>
    </row>
    <row r="24" spans="1:17" x14ac:dyDescent="0.25">
      <c r="A24" s="11" t="s">
        <v>67</v>
      </c>
    </row>
    <row r="25" spans="1:17" ht="15.75" thickBot="1" x14ac:dyDescent="0.3">
      <c r="A25" s="11"/>
    </row>
    <row r="26" spans="1:17" ht="24" customHeight="1" x14ac:dyDescent="0.25">
      <c r="A26" s="63" t="s">
        <v>2</v>
      </c>
      <c r="B26" s="63" t="s">
        <v>3</v>
      </c>
      <c r="C26" s="63" t="s">
        <v>28</v>
      </c>
      <c r="D26" s="63" t="s">
        <v>29</v>
      </c>
      <c r="E26" s="75" t="s">
        <v>6</v>
      </c>
      <c r="F26" s="76"/>
      <c r="G26" s="93"/>
      <c r="H26" s="72" t="s">
        <v>31</v>
      </c>
      <c r="I26" s="75" t="s">
        <v>32</v>
      </c>
      <c r="J26" s="76"/>
      <c r="K26" s="76"/>
      <c r="L26" s="76"/>
      <c r="M26" s="72"/>
      <c r="N26" s="75" t="s">
        <v>38</v>
      </c>
      <c r="O26" s="76"/>
      <c r="P26" s="72"/>
      <c r="Q26" s="63" t="s">
        <v>17</v>
      </c>
    </row>
    <row r="27" spans="1:17" ht="24" customHeight="1" x14ac:dyDescent="0.25">
      <c r="A27" s="64"/>
      <c r="B27" s="64"/>
      <c r="C27" s="64"/>
      <c r="D27" s="64"/>
      <c r="E27" s="77" t="s">
        <v>7</v>
      </c>
      <c r="F27" s="78"/>
      <c r="G27" s="94"/>
      <c r="H27" s="73"/>
      <c r="I27" s="77" t="s">
        <v>33</v>
      </c>
      <c r="J27" s="78"/>
      <c r="K27" s="78"/>
      <c r="L27" s="78"/>
      <c r="M27" s="73"/>
      <c r="N27" s="77"/>
      <c r="O27" s="87"/>
      <c r="P27" s="73"/>
      <c r="Q27" s="64"/>
    </row>
    <row r="28" spans="1:17" ht="36" customHeight="1" x14ac:dyDescent="0.25">
      <c r="A28" s="64"/>
      <c r="B28" s="64"/>
      <c r="C28" s="64"/>
      <c r="D28" s="64"/>
      <c r="E28" s="77" t="s">
        <v>30</v>
      </c>
      <c r="F28" s="78"/>
      <c r="G28" s="94"/>
      <c r="H28" s="73"/>
      <c r="I28" s="77" t="s">
        <v>34</v>
      </c>
      <c r="J28" s="78"/>
      <c r="K28" s="78"/>
      <c r="L28" s="78"/>
      <c r="M28" s="73"/>
      <c r="N28" s="77"/>
      <c r="O28" s="87"/>
      <c r="P28" s="73"/>
      <c r="Q28" s="64"/>
    </row>
    <row r="29" spans="1:17" x14ac:dyDescent="0.25">
      <c r="A29" s="64"/>
      <c r="B29" s="64"/>
      <c r="C29" s="64"/>
      <c r="D29" s="64"/>
      <c r="E29" s="69"/>
      <c r="F29" s="70"/>
      <c r="G29" s="71"/>
      <c r="H29" s="73"/>
      <c r="I29" s="77" t="s">
        <v>35</v>
      </c>
      <c r="J29" s="78"/>
      <c r="K29" s="78"/>
      <c r="L29" s="78"/>
      <c r="M29" s="73"/>
      <c r="N29" s="77"/>
      <c r="O29" s="87"/>
      <c r="P29" s="73"/>
      <c r="Q29" s="64"/>
    </row>
    <row r="30" spans="1:17" x14ac:dyDescent="0.25">
      <c r="A30" s="64"/>
      <c r="B30" s="64"/>
      <c r="C30" s="64"/>
      <c r="D30" s="64"/>
      <c r="E30" s="69"/>
      <c r="F30" s="70"/>
      <c r="G30" s="71"/>
      <c r="H30" s="73"/>
      <c r="I30" s="77" t="s">
        <v>36</v>
      </c>
      <c r="J30" s="78"/>
      <c r="K30" s="78"/>
      <c r="L30" s="78"/>
      <c r="M30" s="73"/>
      <c r="N30" s="77"/>
      <c r="O30" s="87"/>
      <c r="P30" s="73"/>
      <c r="Q30" s="64"/>
    </row>
    <row r="31" spans="1:17" ht="15.75" thickBot="1" x14ac:dyDescent="0.3">
      <c r="A31" s="64"/>
      <c r="B31" s="64"/>
      <c r="C31" s="64"/>
      <c r="D31" s="64"/>
      <c r="E31" s="69"/>
      <c r="F31" s="70"/>
      <c r="G31" s="71"/>
      <c r="H31" s="73"/>
      <c r="I31" s="77" t="s">
        <v>37</v>
      </c>
      <c r="J31" s="78"/>
      <c r="K31" s="78"/>
      <c r="L31" s="78"/>
      <c r="M31" s="73"/>
      <c r="N31" s="88"/>
      <c r="O31" s="89"/>
      <c r="P31" s="74"/>
      <c r="Q31" s="64"/>
    </row>
    <row r="32" spans="1:17" ht="15.75" thickBot="1" x14ac:dyDescent="0.3">
      <c r="A32" s="65"/>
      <c r="B32" s="65"/>
      <c r="C32" s="65"/>
      <c r="D32" s="65"/>
      <c r="E32" s="7">
        <v>36</v>
      </c>
      <c r="F32" s="7">
        <v>372</v>
      </c>
      <c r="G32" s="7">
        <v>63</v>
      </c>
      <c r="H32" s="74"/>
      <c r="I32" s="7">
        <v>84</v>
      </c>
      <c r="J32" s="7">
        <v>85</v>
      </c>
      <c r="K32" s="7">
        <v>91</v>
      </c>
      <c r="L32" s="7">
        <v>92</v>
      </c>
      <c r="M32" s="7">
        <v>93</v>
      </c>
      <c r="N32" s="7"/>
      <c r="O32" s="7"/>
      <c r="P32" s="7"/>
      <c r="Q32" s="65"/>
    </row>
    <row r="33" spans="1:17" ht="15.75" thickBot="1" x14ac:dyDescent="0.3">
      <c r="A33" s="8">
        <v>1</v>
      </c>
      <c r="B33" s="7">
        <v>2</v>
      </c>
      <c r="C33" s="7">
        <v>3</v>
      </c>
      <c r="D33" s="7">
        <v>4</v>
      </c>
      <c r="E33" s="7">
        <v>5</v>
      </c>
      <c r="F33" s="7">
        <v>6</v>
      </c>
      <c r="G33" s="7">
        <v>7</v>
      </c>
      <c r="H33" s="7">
        <v>8</v>
      </c>
      <c r="I33" s="7">
        <v>9</v>
      </c>
      <c r="J33" s="7">
        <v>10</v>
      </c>
      <c r="K33" s="7">
        <v>11</v>
      </c>
      <c r="L33" s="7">
        <v>12</v>
      </c>
      <c r="M33" s="7">
        <v>13</v>
      </c>
      <c r="N33" s="7">
        <v>17</v>
      </c>
      <c r="O33" s="7">
        <v>18</v>
      </c>
      <c r="P33" s="7">
        <v>19</v>
      </c>
      <c r="Q33" s="7">
        <v>20</v>
      </c>
    </row>
    <row r="34" spans="1:17" ht="15.75" thickBot="1" x14ac:dyDescent="0.3">
      <c r="A34" s="9" t="s">
        <v>18</v>
      </c>
      <c r="B34" s="10" t="s">
        <v>19</v>
      </c>
      <c r="C34" s="10">
        <v>2250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>
        <f>C34</f>
        <v>2250</v>
      </c>
    </row>
    <row r="35" spans="1:17" ht="15.75" thickBot="1" x14ac:dyDescent="0.3">
      <c r="A35" s="9" t="s">
        <v>20</v>
      </c>
      <c r="B35" s="10" t="s">
        <v>21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ht="15.75" thickBot="1" x14ac:dyDescent="0.3">
      <c r="A36" s="9" t="s">
        <v>22</v>
      </c>
      <c r="B36" s="10" t="s">
        <v>23</v>
      </c>
      <c r="C36" s="10"/>
      <c r="D36" s="10"/>
      <c r="E36" s="10"/>
      <c r="F36" s="10">
        <v>53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>
        <f>F36</f>
        <v>53</v>
      </c>
    </row>
    <row r="37" spans="1:17" ht="15.75" thickBot="1" x14ac:dyDescent="0.3">
      <c r="A37" s="9" t="s">
        <v>24</v>
      </c>
      <c r="B37" s="10" t="s">
        <v>25</v>
      </c>
      <c r="C37" s="10"/>
      <c r="D37" s="10"/>
      <c r="E37" s="10"/>
      <c r="F37" s="10">
        <v>164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>
        <f>F37</f>
        <v>164</v>
      </c>
    </row>
    <row r="38" spans="1:17" ht="15.75" thickBot="1" x14ac:dyDescent="0.3">
      <c r="A38" s="9" t="s">
        <v>26</v>
      </c>
      <c r="B38" s="10" t="s">
        <v>27</v>
      </c>
      <c r="C38" s="10">
        <f>53430.62-C34</f>
        <v>51180.62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>
        <f>C38</f>
        <v>51180.62</v>
      </c>
    </row>
    <row r="39" spans="1:17" ht="15.75" thickBot="1" x14ac:dyDescent="0.3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ht="15.75" thickBot="1" x14ac:dyDescent="0.3">
      <c r="A40" s="66" t="s">
        <v>68</v>
      </c>
      <c r="B40" s="67"/>
      <c r="C40" s="7">
        <f>C34</f>
        <v>2250</v>
      </c>
      <c r="D40" s="7">
        <v>0</v>
      </c>
      <c r="E40" s="7">
        <v>0</v>
      </c>
      <c r="F40" s="7">
        <f>F37+F36</f>
        <v>217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f>Q34+F40+Q38</f>
        <v>53647.62</v>
      </c>
    </row>
    <row r="41" spans="1:17" x14ac:dyDescent="0.25">
      <c r="A41" s="5" t="s">
        <v>39</v>
      </c>
    </row>
    <row r="42" spans="1:17" x14ac:dyDescent="0.25">
      <c r="A42" s="5" t="s">
        <v>72</v>
      </c>
      <c r="B42">
        <v>53803.519999999997</v>
      </c>
    </row>
    <row r="43" spans="1:17" x14ac:dyDescent="0.25">
      <c r="A43" s="5" t="s">
        <v>71</v>
      </c>
      <c r="B43">
        <f>Q40</f>
        <v>53647.62</v>
      </c>
      <c r="E43" s="5" t="s">
        <v>73</v>
      </c>
      <c r="H43">
        <v>577</v>
      </c>
    </row>
    <row r="45" spans="1:17" ht="18.75" x14ac:dyDescent="0.25">
      <c r="A45" s="12"/>
    </row>
    <row r="46" spans="1:17" ht="15.75" x14ac:dyDescent="0.25">
      <c r="A46" s="1" t="s">
        <v>74</v>
      </c>
    </row>
    <row r="47" spans="1:17" ht="15.75" x14ac:dyDescent="0.25">
      <c r="A47" s="4" t="s">
        <v>40</v>
      </c>
    </row>
    <row r="48" spans="1:17" ht="15.75" thickBot="1" x14ac:dyDescent="0.3">
      <c r="A48" s="13" t="s">
        <v>41</v>
      </c>
    </row>
    <row r="49" spans="1:18" ht="36" customHeight="1" x14ac:dyDescent="0.25">
      <c r="A49" s="42" t="s">
        <v>2</v>
      </c>
      <c r="B49" s="42" t="s">
        <v>42</v>
      </c>
      <c r="C49" s="42" t="s">
        <v>60</v>
      </c>
      <c r="D49" s="42" t="s">
        <v>43</v>
      </c>
      <c r="E49" s="33" t="s">
        <v>44</v>
      </c>
      <c r="F49" s="53"/>
      <c r="G49" s="35" t="s">
        <v>46</v>
      </c>
      <c r="H49" s="33" t="s">
        <v>47</v>
      </c>
      <c r="I49" s="53"/>
      <c r="J49" s="52" t="s">
        <v>48</v>
      </c>
      <c r="K49" s="34"/>
      <c r="L49" s="53"/>
      <c r="M49" s="52" t="s">
        <v>52</v>
      </c>
      <c r="N49" s="34"/>
      <c r="O49" s="34"/>
      <c r="P49" s="34"/>
      <c r="Q49" s="53"/>
      <c r="R49" s="35" t="s">
        <v>17</v>
      </c>
    </row>
    <row r="50" spans="1:18" ht="24" customHeight="1" x14ac:dyDescent="0.25">
      <c r="A50" s="43"/>
      <c r="B50" s="43"/>
      <c r="C50" s="43"/>
      <c r="D50" s="43"/>
      <c r="E50" s="36" t="s">
        <v>7</v>
      </c>
      <c r="F50" s="55"/>
      <c r="G50" s="38"/>
      <c r="H50" s="36" t="s">
        <v>11</v>
      </c>
      <c r="I50" s="55"/>
      <c r="J50" s="54" t="s">
        <v>13</v>
      </c>
      <c r="K50" s="51"/>
      <c r="L50" s="55"/>
      <c r="M50" s="54"/>
      <c r="N50" s="37"/>
      <c r="O50" s="37"/>
      <c r="P50" s="37"/>
      <c r="Q50" s="55"/>
      <c r="R50" s="38"/>
    </row>
    <row r="51" spans="1:18" ht="36" customHeight="1" x14ac:dyDescent="0.25">
      <c r="A51" s="43"/>
      <c r="B51" s="43"/>
      <c r="C51" s="43"/>
      <c r="D51" s="43"/>
      <c r="E51" s="36" t="s">
        <v>45</v>
      </c>
      <c r="F51" s="55"/>
      <c r="G51" s="38"/>
      <c r="H51" s="60"/>
      <c r="I51" s="61"/>
      <c r="J51" s="54" t="s">
        <v>14</v>
      </c>
      <c r="K51" s="51"/>
      <c r="L51" s="55"/>
      <c r="M51" s="54"/>
      <c r="N51" s="37"/>
      <c r="O51" s="37"/>
      <c r="P51" s="37"/>
      <c r="Q51" s="55"/>
      <c r="R51" s="38"/>
    </row>
    <row r="52" spans="1:18" ht="24" customHeight="1" x14ac:dyDescent="0.25">
      <c r="A52" s="43"/>
      <c r="B52" s="43"/>
      <c r="C52" s="43"/>
      <c r="D52" s="43"/>
      <c r="E52" s="45"/>
      <c r="F52" s="62"/>
      <c r="G52" s="38"/>
      <c r="H52" s="60"/>
      <c r="I52" s="61"/>
      <c r="J52" s="54" t="s">
        <v>15</v>
      </c>
      <c r="K52" s="51"/>
      <c r="L52" s="55"/>
      <c r="M52" s="54"/>
      <c r="N52" s="37"/>
      <c r="O52" s="37"/>
      <c r="P52" s="37"/>
      <c r="Q52" s="55"/>
      <c r="R52" s="38"/>
    </row>
    <row r="53" spans="1:18" x14ac:dyDescent="0.25">
      <c r="A53" s="43"/>
      <c r="B53" s="43"/>
      <c r="C53" s="43"/>
      <c r="D53" s="43"/>
      <c r="E53" s="45"/>
      <c r="F53" s="62"/>
      <c r="G53" s="38"/>
      <c r="H53" s="60"/>
      <c r="I53" s="61"/>
      <c r="J53" s="54" t="s">
        <v>49</v>
      </c>
      <c r="K53" s="51"/>
      <c r="L53" s="55"/>
      <c r="M53" s="54"/>
      <c r="N53" s="37"/>
      <c r="O53" s="37"/>
      <c r="P53" s="37"/>
      <c r="Q53" s="55"/>
      <c r="R53" s="38"/>
    </row>
    <row r="54" spans="1:18" x14ac:dyDescent="0.25">
      <c r="A54" s="43"/>
      <c r="B54" s="43"/>
      <c r="C54" s="43"/>
      <c r="D54" s="43"/>
      <c r="E54" s="45"/>
      <c r="F54" s="62"/>
      <c r="G54" s="38"/>
      <c r="H54" s="60"/>
      <c r="I54" s="61"/>
      <c r="J54" s="54" t="s">
        <v>50</v>
      </c>
      <c r="K54" s="51"/>
      <c r="L54" s="55"/>
      <c r="M54" s="54"/>
      <c r="N54" s="37"/>
      <c r="O54" s="37"/>
      <c r="P54" s="37"/>
      <c r="Q54" s="55"/>
      <c r="R54" s="38"/>
    </row>
    <row r="55" spans="1:18" ht="15.75" thickBot="1" x14ac:dyDescent="0.3">
      <c r="A55" s="43"/>
      <c r="B55" s="43"/>
      <c r="C55" s="43"/>
      <c r="D55" s="43"/>
      <c r="E55" s="45"/>
      <c r="F55" s="62"/>
      <c r="G55" s="38"/>
      <c r="H55" s="36"/>
      <c r="I55" s="55"/>
      <c r="J55" s="54" t="s">
        <v>51</v>
      </c>
      <c r="K55" s="51"/>
      <c r="L55" s="55"/>
      <c r="M55" s="56"/>
      <c r="N55" s="57"/>
      <c r="O55" s="57"/>
      <c r="P55" s="57"/>
      <c r="Q55" s="58"/>
      <c r="R55" s="38"/>
    </row>
    <row r="56" spans="1:18" ht="15.75" thickBot="1" x14ac:dyDescent="0.3">
      <c r="A56" s="68"/>
      <c r="B56" s="68"/>
      <c r="C56" s="68"/>
      <c r="D56" s="68"/>
      <c r="E56" s="10">
        <v>371</v>
      </c>
      <c r="F56" s="10">
        <v>631</v>
      </c>
      <c r="G56" s="59"/>
      <c r="H56" s="10">
        <v>841</v>
      </c>
      <c r="I56" s="10">
        <v>685</v>
      </c>
      <c r="J56" s="10">
        <v>843</v>
      </c>
      <c r="K56" s="10">
        <v>92</v>
      </c>
      <c r="L56" s="10">
        <v>656</v>
      </c>
      <c r="M56" s="10">
        <v>641</v>
      </c>
      <c r="N56" s="10">
        <v>651</v>
      </c>
      <c r="O56" s="10">
        <v>652</v>
      </c>
      <c r="P56" s="10">
        <v>653</v>
      </c>
      <c r="Q56" s="10">
        <v>684</v>
      </c>
      <c r="R56" s="59"/>
    </row>
    <row r="57" spans="1:18" ht="15.75" thickBot="1" x14ac:dyDescent="0.3">
      <c r="A57" s="9">
        <v>1</v>
      </c>
      <c r="B57" s="10">
        <v>2</v>
      </c>
      <c r="C57" s="10">
        <v>3</v>
      </c>
      <c r="D57" s="10">
        <v>4</v>
      </c>
      <c r="E57" s="10">
        <v>5</v>
      </c>
      <c r="F57" s="10">
        <v>6</v>
      </c>
      <c r="G57" s="10">
        <v>7</v>
      </c>
      <c r="H57" s="10">
        <v>8</v>
      </c>
      <c r="I57" s="10">
        <v>9</v>
      </c>
      <c r="J57" s="10">
        <v>10</v>
      </c>
      <c r="K57" s="10">
        <v>11</v>
      </c>
      <c r="L57" s="10">
        <v>12</v>
      </c>
      <c r="M57" s="10">
        <v>13</v>
      </c>
      <c r="N57" s="10">
        <v>14</v>
      </c>
      <c r="O57" s="10">
        <v>15</v>
      </c>
      <c r="P57" s="10">
        <v>16</v>
      </c>
      <c r="Q57" s="10">
        <v>17</v>
      </c>
      <c r="R57" s="10">
        <v>18</v>
      </c>
    </row>
    <row r="58" spans="1:18" ht="15.75" thickBot="1" x14ac:dyDescent="0.3">
      <c r="A58" s="9" t="s">
        <v>18</v>
      </c>
      <c r="B58" s="10" t="s">
        <v>19</v>
      </c>
      <c r="C58" s="10">
        <v>2250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>
        <f>C58</f>
        <v>2250</v>
      </c>
    </row>
    <row r="59" spans="1:18" ht="15.75" thickBot="1" x14ac:dyDescent="0.3">
      <c r="A59" s="9" t="s">
        <v>20</v>
      </c>
      <c r="B59" s="10" t="s">
        <v>53</v>
      </c>
      <c r="C59" s="10"/>
      <c r="D59" s="10"/>
      <c r="E59" s="14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>
        <v>0</v>
      </c>
    </row>
    <row r="60" spans="1:18" ht="15.75" thickBot="1" x14ac:dyDescent="0.3">
      <c r="A60" s="9" t="s">
        <v>22</v>
      </c>
      <c r="B60" s="10" t="s">
        <v>21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>
        <v>0</v>
      </c>
    </row>
    <row r="61" spans="1:18" ht="15.75" thickBot="1" x14ac:dyDescent="0.3">
      <c r="A61" s="9" t="s">
        <v>24</v>
      </c>
      <c r="B61" s="10" t="s">
        <v>54</v>
      </c>
      <c r="C61" s="10"/>
      <c r="D61" s="10"/>
      <c r="E61" s="15"/>
      <c r="F61" s="10">
        <v>38400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>
        <f>F61</f>
        <v>38400</v>
      </c>
    </row>
    <row r="62" spans="1:18" ht="15.75" thickBot="1" x14ac:dyDescent="0.3">
      <c r="A62" s="9" t="s">
        <v>26</v>
      </c>
      <c r="B62" s="10" t="s">
        <v>23</v>
      </c>
      <c r="C62" s="10"/>
      <c r="D62" s="10"/>
      <c r="E62" s="10"/>
      <c r="F62" s="10">
        <v>20000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>
        <f>F62</f>
        <v>20000</v>
      </c>
    </row>
    <row r="63" spans="1:18" ht="15.75" thickBot="1" x14ac:dyDescent="0.3">
      <c r="A63" s="9" t="s">
        <v>55</v>
      </c>
      <c r="B63" s="10" t="s">
        <v>56</v>
      </c>
      <c r="C63" s="16"/>
      <c r="D63" s="16"/>
      <c r="E63" s="10"/>
      <c r="F63" s="26"/>
      <c r="G63" s="10">
        <v>25000</v>
      </c>
      <c r="H63" s="10">
        <v>72</v>
      </c>
      <c r="I63" s="10">
        <v>600</v>
      </c>
      <c r="J63" s="10">
        <v>220</v>
      </c>
      <c r="K63" s="10"/>
      <c r="L63" s="10"/>
      <c r="M63" s="10"/>
      <c r="N63" s="10"/>
      <c r="O63" s="10"/>
      <c r="P63" s="10"/>
      <c r="Q63" s="10">
        <v>3000</v>
      </c>
      <c r="R63" s="10">
        <f>SUM(G63:Q63)</f>
        <v>28892</v>
      </c>
    </row>
    <row r="64" spans="1:18" ht="15.75" thickBot="1" x14ac:dyDescent="0.3">
      <c r="A64" s="9" t="s">
        <v>57</v>
      </c>
      <c r="B64" s="10" t="s">
        <v>27</v>
      </c>
      <c r="C64" s="15">
        <v>50963.62</v>
      </c>
      <c r="D64" s="10">
        <v>360</v>
      </c>
      <c r="E64" s="10"/>
      <c r="F64" s="10"/>
      <c r="G64" s="10"/>
      <c r="H64" s="10"/>
      <c r="I64" s="10">
        <v>4776</v>
      </c>
      <c r="J64" s="10"/>
      <c r="K64" s="10"/>
      <c r="L64" s="10">
        <v>679.8</v>
      </c>
      <c r="M64" s="15">
        <f>8843.58+1420</f>
        <v>10263.58</v>
      </c>
      <c r="N64" s="10">
        <v>21753.599999999999</v>
      </c>
      <c r="O64" s="17">
        <v>1483.2</v>
      </c>
      <c r="P64" s="10">
        <v>1359.6</v>
      </c>
      <c r="Q64" s="10"/>
      <c r="R64" s="15">
        <f>SUM(C64:P64)</f>
        <v>91639.400000000009</v>
      </c>
    </row>
    <row r="65" spans="1:18" ht="15.75" thickBot="1" x14ac:dyDescent="0.3">
      <c r="A65" s="8"/>
      <c r="B65" s="7" t="s">
        <v>75</v>
      </c>
      <c r="C65" s="18">
        <f>C64+C58</f>
        <v>53213.62</v>
      </c>
      <c r="D65" s="7">
        <v>360</v>
      </c>
      <c r="E65" s="18">
        <v>0</v>
      </c>
      <c r="F65" s="7">
        <f>F62+F61</f>
        <v>58400</v>
      </c>
      <c r="G65" s="7">
        <f>G63</f>
        <v>25000</v>
      </c>
      <c r="H65" s="7">
        <v>72</v>
      </c>
      <c r="I65" s="7">
        <f>I64+I63</f>
        <v>5376</v>
      </c>
      <c r="J65" s="7">
        <v>220</v>
      </c>
      <c r="K65" s="7">
        <v>0</v>
      </c>
      <c r="L65" s="7">
        <f>L64</f>
        <v>679.8</v>
      </c>
      <c r="M65" s="18">
        <f>M64</f>
        <v>10263.58</v>
      </c>
      <c r="N65" s="7">
        <f>N64</f>
        <v>21753.599999999999</v>
      </c>
      <c r="O65" s="7">
        <f>O64</f>
        <v>1483.2</v>
      </c>
      <c r="P65" s="7">
        <f>P64</f>
        <v>1359.6</v>
      </c>
      <c r="Q65" s="7">
        <f>Q63</f>
        <v>3000</v>
      </c>
      <c r="R65" s="19">
        <f>SUM(C65:Q65)</f>
        <v>181181.4</v>
      </c>
    </row>
    <row r="66" spans="1:18" x14ac:dyDescent="0.25">
      <c r="A66" s="21"/>
    </row>
    <row r="67" spans="1:18" x14ac:dyDescent="0.25">
      <c r="A67" s="21"/>
    </row>
    <row r="68" spans="1:18" x14ac:dyDescent="0.25">
      <c r="A68" s="21"/>
    </row>
    <row r="69" spans="1:18" x14ac:dyDescent="0.25">
      <c r="A69" s="21" t="s">
        <v>58</v>
      </c>
    </row>
    <row r="70" spans="1:18" x14ac:dyDescent="0.25">
      <c r="A70" s="22" t="s">
        <v>76</v>
      </c>
      <c r="B70">
        <v>329427</v>
      </c>
    </row>
    <row r="71" spans="1:18" ht="15.75" thickBot="1" x14ac:dyDescent="0.3">
      <c r="A71" s="22"/>
    </row>
    <row r="72" spans="1:18" ht="24" customHeight="1" x14ac:dyDescent="0.25">
      <c r="A72" s="42" t="s">
        <v>2</v>
      </c>
      <c r="B72" s="42" t="s">
        <v>59</v>
      </c>
      <c r="C72" s="42" t="s">
        <v>60</v>
      </c>
      <c r="D72" s="42" t="s">
        <v>29</v>
      </c>
      <c r="E72" s="33" t="s">
        <v>6</v>
      </c>
      <c r="F72" s="34"/>
      <c r="G72" s="35"/>
      <c r="H72" s="42" t="s">
        <v>62</v>
      </c>
      <c r="I72" s="33" t="s">
        <v>32</v>
      </c>
      <c r="J72" s="34"/>
      <c r="K72" s="35"/>
      <c r="L72" s="33" t="s">
        <v>63</v>
      </c>
      <c r="M72" s="34"/>
      <c r="N72" s="35"/>
      <c r="O72" s="42" t="s">
        <v>17</v>
      </c>
    </row>
    <row r="73" spans="1:18" ht="24" customHeight="1" x14ac:dyDescent="0.25">
      <c r="A73" s="43"/>
      <c r="B73" s="43"/>
      <c r="C73" s="43"/>
      <c r="D73" s="43"/>
      <c r="E73" s="36" t="s">
        <v>7</v>
      </c>
      <c r="F73" s="51"/>
      <c r="G73" s="38"/>
      <c r="H73" s="43"/>
      <c r="I73" s="36" t="s">
        <v>33</v>
      </c>
      <c r="J73" s="51"/>
      <c r="K73" s="38"/>
      <c r="L73" s="36"/>
      <c r="M73" s="37"/>
      <c r="N73" s="38"/>
      <c r="O73" s="43"/>
    </row>
    <row r="74" spans="1:18" ht="24" customHeight="1" x14ac:dyDescent="0.25">
      <c r="A74" s="43"/>
      <c r="B74" s="43"/>
      <c r="C74" s="43"/>
      <c r="D74" s="43"/>
      <c r="E74" s="36" t="s">
        <v>61</v>
      </c>
      <c r="F74" s="51"/>
      <c r="G74" s="38"/>
      <c r="H74" s="43"/>
      <c r="I74" s="36" t="s">
        <v>34</v>
      </c>
      <c r="J74" s="51"/>
      <c r="K74" s="38"/>
      <c r="L74" s="36"/>
      <c r="M74" s="37"/>
      <c r="N74" s="38"/>
      <c r="O74" s="43"/>
    </row>
    <row r="75" spans="1:18" x14ac:dyDescent="0.25">
      <c r="A75" s="43"/>
      <c r="B75" s="43"/>
      <c r="C75" s="43"/>
      <c r="D75" s="43"/>
      <c r="E75" s="45"/>
      <c r="F75" s="46"/>
      <c r="G75" s="47"/>
      <c r="H75" s="43"/>
      <c r="I75" s="36" t="s">
        <v>35</v>
      </c>
      <c r="J75" s="51"/>
      <c r="K75" s="38"/>
      <c r="L75" s="36"/>
      <c r="M75" s="37"/>
      <c r="N75" s="38"/>
      <c r="O75" s="43"/>
    </row>
    <row r="76" spans="1:18" x14ac:dyDescent="0.25">
      <c r="A76" s="43"/>
      <c r="B76" s="43"/>
      <c r="C76" s="43"/>
      <c r="D76" s="43"/>
      <c r="E76" s="45"/>
      <c r="F76" s="46"/>
      <c r="G76" s="47"/>
      <c r="H76" s="43"/>
      <c r="I76" s="36" t="s">
        <v>36</v>
      </c>
      <c r="J76" s="51"/>
      <c r="K76" s="38"/>
      <c r="L76" s="36"/>
      <c r="M76" s="37"/>
      <c r="N76" s="38"/>
      <c r="O76" s="43"/>
    </row>
    <row r="77" spans="1:18" ht="15.75" thickBot="1" x14ac:dyDescent="0.3">
      <c r="A77" s="44"/>
      <c r="B77" s="44"/>
      <c r="C77" s="44"/>
      <c r="D77" s="44"/>
      <c r="E77" s="48"/>
      <c r="F77" s="49"/>
      <c r="G77" s="50"/>
      <c r="H77" s="44"/>
      <c r="I77" s="39" t="s">
        <v>37</v>
      </c>
      <c r="J77" s="40"/>
      <c r="K77" s="41"/>
      <c r="L77" s="39"/>
      <c r="M77" s="40"/>
      <c r="N77" s="41"/>
      <c r="O77" s="44"/>
    </row>
    <row r="78" spans="1:18" ht="15.75" thickBot="1" x14ac:dyDescent="0.3">
      <c r="A78" s="9"/>
      <c r="B78" s="10"/>
      <c r="C78" s="10"/>
      <c r="D78" s="10"/>
      <c r="E78" s="10">
        <v>36</v>
      </c>
      <c r="F78" s="10">
        <v>37</v>
      </c>
      <c r="G78" s="10">
        <v>63</v>
      </c>
      <c r="H78" s="10"/>
      <c r="I78" s="10">
        <v>732</v>
      </c>
      <c r="J78" s="10"/>
      <c r="K78" s="10"/>
      <c r="L78" s="10">
        <v>46</v>
      </c>
      <c r="M78" s="10">
        <v>601</v>
      </c>
      <c r="N78" s="10">
        <v>681</v>
      </c>
      <c r="O78" s="10"/>
    </row>
    <row r="79" spans="1:18" ht="15.75" thickBot="1" x14ac:dyDescent="0.3">
      <c r="A79" s="9">
        <v>1</v>
      </c>
      <c r="B79" s="10">
        <v>2</v>
      </c>
      <c r="C79" s="10">
        <v>3</v>
      </c>
      <c r="D79" s="10">
        <v>4</v>
      </c>
      <c r="E79" s="10">
        <v>5</v>
      </c>
      <c r="F79" s="10">
        <v>6</v>
      </c>
      <c r="G79" s="10">
        <v>7</v>
      </c>
      <c r="H79" s="10">
        <v>8</v>
      </c>
      <c r="I79" s="10">
        <v>9</v>
      </c>
      <c r="J79" s="10">
        <v>10</v>
      </c>
      <c r="K79" s="10">
        <v>11</v>
      </c>
      <c r="L79" s="10">
        <v>17</v>
      </c>
      <c r="M79" s="10">
        <v>18</v>
      </c>
      <c r="N79" s="10">
        <v>19</v>
      </c>
      <c r="O79" s="10">
        <v>22</v>
      </c>
    </row>
    <row r="80" spans="1:18" ht="15.75" thickBot="1" x14ac:dyDescent="0.3">
      <c r="A80" s="9" t="s">
        <v>18</v>
      </c>
      <c r="B80" s="10" t="s">
        <v>19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>
        <v>0</v>
      </c>
    </row>
    <row r="81" spans="1:15" ht="15.75" thickBot="1" x14ac:dyDescent="0.3">
      <c r="A81" s="9" t="s">
        <v>20</v>
      </c>
      <c r="B81" s="10" t="s">
        <v>53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>
        <v>60000</v>
      </c>
      <c r="N81" s="10"/>
      <c r="O81" s="10">
        <f>M81</f>
        <v>60000</v>
      </c>
    </row>
    <row r="82" spans="1:15" ht="15.75" thickBot="1" x14ac:dyDescent="0.3">
      <c r="A82" s="9" t="s">
        <v>22</v>
      </c>
      <c r="B82" s="10" t="s">
        <v>21</v>
      </c>
      <c r="C82" s="10"/>
      <c r="D82" s="10"/>
      <c r="E82" s="10"/>
      <c r="F82" s="10"/>
      <c r="G82" s="10"/>
      <c r="H82" s="10"/>
      <c r="I82" s="10"/>
      <c r="J82" s="10"/>
      <c r="K82" s="10"/>
      <c r="L82" s="10">
        <v>118500</v>
      </c>
      <c r="M82" s="10"/>
      <c r="N82" s="10"/>
      <c r="O82" s="10">
        <f>L82</f>
        <v>118500</v>
      </c>
    </row>
    <row r="83" spans="1:15" ht="15.75" thickBot="1" x14ac:dyDescent="0.3">
      <c r="A83" s="9" t="s">
        <v>24</v>
      </c>
      <c r="B83" s="10" t="s">
        <v>54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31">
        <v>1500300</v>
      </c>
      <c r="O83" s="31">
        <f>N83</f>
        <v>1500300</v>
      </c>
    </row>
    <row r="84" spans="1:15" ht="15.75" thickBot="1" x14ac:dyDescent="0.3">
      <c r="A84" s="9" t="s">
        <v>26</v>
      </c>
      <c r="B84" s="10" t="s">
        <v>23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>
        <v>0</v>
      </c>
    </row>
    <row r="85" spans="1:15" ht="15.75" thickBot="1" x14ac:dyDescent="0.3">
      <c r="A85" s="9" t="s">
        <v>55</v>
      </c>
      <c r="B85" s="10" t="s">
        <v>56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>
        <v>0</v>
      </c>
    </row>
    <row r="86" spans="1:15" ht="15.75" thickBot="1" x14ac:dyDescent="0.3">
      <c r="A86" s="9" t="s">
        <v>57</v>
      </c>
      <c r="B86" s="10" t="s">
        <v>27</v>
      </c>
      <c r="C86" s="10"/>
      <c r="D86" s="10"/>
      <c r="E86" s="10"/>
      <c r="F86" s="10"/>
      <c r="G86" s="10"/>
      <c r="H86" s="10"/>
      <c r="I86" s="10">
        <v>620</v>
      </c>
      <c r="J86" s="10"/>
      <c r="K86" s="10"/>
      <c r="L86" s="10"/>
      <c r="M86" s="10"/>
      <c r="N86" s="10"/>
      <c r="O86" s="10">
        <f>I86</f>
        <v>620</v>
      </c>
    </row>
    <row r="87" spans="1:15" ht="15.75" thickBot="1" x14ac:dyDescent="0.3">
      <c r="A87" s="9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>
        <v>0</v>
      </c>
    </row>
    <row r="88" spans="1:15" ht="15.75" thickBot="1" x14ac:dyDescent="0.3">
      <c r="A88" s="9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>
        <v>0</v>
      </c>
    </row>
    <row r="89" spans="1:15" ht="15.75" thickBot="1" x14ac:dyDescent="0.3">
      <c r="A89" s="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20">
        <v>0</v>
      </c>
    </row>
    <row r="90" spans="1:15" ht="15.75" thickBot="1" x14ac:dyDescent="0.3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6">
        <v>0</v>
      </c>
    </row>
    <row r="91" spans="1:15" ht="15.75" thickBot="1" x14ac:dyDescent="0.3">
      <c r="A91" s="29" t="s">
        <v>39</v>
      </c>
      <c r="B91" s="26"/>
      <c r="C91" s="26"/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620</v>
      </c>
      <c r="J91" s="26">
        <v>0</v>
      </c>
      <c r="K91" s="26">
        <v>0</v>
      </c>
      <c r="L91" s="26">
        <f>L82</f>
        <v>118500</v>
      </c>
      <c r="M91" s="26">
        <f>M81</f>
        <v>60000</v>
      </c>
      <c r="N91" s="32">
        <f>N83</f>
        <v>1500300</v>
      </c>
      <c r="O91" s="30">
        <f>SUM(O80:O86)</f>
        <v>1679420</v>
      </c>
    </row>
    <row r="92" spans="1:15" x14ac:dyDescent="0.25">
      <c r="A92" s="5" t="s">
        <v>72</v>
      </c>
      <c r="B92">
        <f>564569.4</f>
        <v>564569.4</v>
      </c>
    </row>
    <row r="93" spans="1:15" x14ac:dyDescent="0.25">
      <c r="A93" s="5" t="s">
        <v>77</v>
      </c>
      <c r="B93">
        <v>1679420</v>
      </c>
      <c r="E93" s="5" t="s">
        <v>73</v>
      </c>
      <c r="H93" s="28">
        <v>144267.6</v>
      </c>
    </row>
    <row r="94" spans="1:15" x14ac:dyDescent="0.25">
      <c r="A94" s="21"/>
    </row>
    <row r="95" spans="1:15" x14ac:dyDescent="0.25">
      <c r="A95" s="21" t="s">
        <v>64</v>
      </c>
      <c r="E95" s="21" t="s">
        <v>65</v>
      </c>
    </row>
    <row r="96" spans="1:15" x14ac:dyDescent="0.25">
      <c r="A96" s="21" t="s">
        <v>66</v>
      </c>
    </row>
    <row r="97" spans="1:1" x14ac:dyDescent="0.25">
      <c r="A97" s="23"/>
    </row>
  </sheetData>
  <mergeCells count="87">
    <mergeCell ref="A7:A11"/>
    <mergeCell ref="B7:B11"/>
    <mergeCell ref="C7:C11"/>
    <mergeCell ref="D7:D11"/>
    <mergeCell ref="E7:G7"/>
    <mergeCell ref="E8:G8"/>
    <mergeCell ref="E9:G9"/>
    <mergeCell ref="E10:G10"/>
    <mergeCell ref="Q7:Q11"/>
    <mergeCell ref="A19:B19"/>
    <mergeCell ref="A26:A32"/>
    <mergeCell ref="B26:B32"/>
    <mergeCell ref="C26:C32"/>
    <mergeCell ref="D26:D32"/>
    <mergeCell ref="E26:G26"/>
    <mergeCell ref="E27:G27"/>
    <mergeCell ref="E28:G28"/>
    <mergeCell ref="H7:H11"/>
    <mergeCell ref="I7:J7"/>
    <mergeCell ref="I8:J8"/>
    <mergeCell ref="I9:J9"/>
    <mergeCell ref="I10:J10"/>
    <mergeCell ref="K7:N7"/>
    <mergeCell ref="K8:N8"/>
    <mergeCell ref="I28:M28"/>
    <mergeCell ref="I29:M29"/>
    <mergeCell ref="I30:M30"/>
    <mergeCell ref="I31:M31"/>
    <mergeCell ref="O7:P10"/>
    <mergeCell ref="K9:N9"/>
    <mergeCell ref="K10:N10"/>
    <mergeCell ref="N26:P31"/>
    <mergeCell ref="Q26:Q32"/>
    <mergeCell ref="A40:B40"/>
    <mergeCell ref="A49:A56"/>
    <mergeCell ref="B49:B56"/>
    <mergeCell ref="C49:C56"/>
    <mergeCell ref="D49:D56"/>
    <mergeCell ref="E49:F49"/>
    <mergeCell ref="E50:F50"/>
    <mergeCell ref="E51:F51"/>
    <mergeCell ref="E29:G29"/>
    <mergeCell ref="E30:G30"/>
    <mergeCell ref="E31:G31"/>
    <mergeCell ref="H26:H32"/>
    <mergeCell ref="I26:M26"/>
    <mergeCell ref="I27:M27"/>
    <mergeCell ref="J53:L53"/>
    <mergeCell ref="J54:L54"/>
    <mergeCell ref="J55:L55"/>
    <mergeCell ref="E52:F52"/>
    <mergeCell ref="E53:F53"/>
    <mergeCell ref="E54:F54"/>
    <mergeCell ref="E55:F55"/>
    <mergeCell ref="G49:G56"/>
    <mergeCell ref="H49:I49"/>
    <mergeCell ref="H50:I50"/>
    <mergeCell ref="H51:I51"/>
    <mergeCell ref="H52:I52"/>
    <mergeCell ref="H53:I53"/>
    <mergeCell ref="M49:Q55"/>
    <mergeCell ref="R49:R56"/>
    <mergeCell ref="A72:A77"/>
    <mergeCell ref="B72:B77"/>
    <mergeCell ref="C72:C77"/>
    <mergeCell ref="D72:D77"/>
    <mergeCell ref="E72:G72"/>
    <mergeCell ref="E73:G73"/>
    <mergeCell ref="E74:G74"/>
    <mergeCell ref="E75:G75"/>
    <mergeCell ref="H54:I54"/>
    <mergeCell ref="H55:I55"/>
    <mergeCell ref="J49:L49"/>
    <mergeCell ref="J50:L50"/>
    <mergeCell ref="J51:L51"/>
    <mergeCell ref="J52:L52"/>
    <mergeCell ref="L72:N77"/>
    <mergeCell ref="O72:O77"/>
    <mergeCell ref="E76:G76"/>
    <mergeCell ref="E77:G77"/>
    <mergeCell ref="H72:H77"/>
    <mergeCell ref="I72:K72"/>
    <mergeCell ref="I73:K73"/>
    <mergeCell ref="I74:K74"/>
    <mergeCell ref="I75:K75"/>
    <mergeCell ref="I76:K76"/>
    <mergeCell ref="I77:K7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2013-05-07T12:53:12Z</dcterms:created>
  <dcterms:modified xsi:type="dcterms:W3CDTF">2013-05-13T12:40:39Z</dcterms:modified>
</cp:coreProperties>
</file>