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15" windowWidth="20115" windowHeight="7755"/>
  </bookViews>
  <sheets>
    <sheet name="Лист1" sheetId="1" r:id="rId1"/>
    <sheet name="Лист2" sheetId="2" r:id="rId2"/>
    <sheet name="Лист3" sheetId="3" r:id="rId3"/>
  </sheets>
  <definedNames>
    <definedName name="BITSoft" localSheetId="0">Лист1!$A$5</definedName>
  </definedNames>
  <calcPr calcId="145621"/>
</workbook>
</file>

<file path=xl/calcChain.xml><?xml version="1.0" encoding="utf-8"?>
<calcChain xmlns="http://schemas.openxmlformats.org/spreadsheetml/2006/main">
  <c r="I189" i="1" l="1"/>
  <c r="J189" i="1"/>
  <c r="J188" i="1"/>
  <c r="K189" i="1"/>
  <c r="K182" i="1"/>
  <c r="N146" i="1"/>
  <c r="N94" i="1" l="1"/>
  <c r="I188" i="1" l="1"/>
  <c r="I187" i="1"/>
  <c r="C188" i="1"/>
  <c r="H182" i="1"/>
  <c r="H189" i="1" s="1"/>
  <c r="G182" i="1"/>
  <c r="G189" i="1" s="1"/>
  <c r="E182" i="1"/>
  <c r="E189" i="1" s="1"/>
  <c r="D182" i="1"/>
  <c r="F184" i="1" s="1"/>
  <c r="I181" i="1"/>
  <c r="I180" i="1"/>
  <c r="I179" i="1"/>
  <c r="I178" i="1"/>
  <c r="J168" i="1"/>
  <c r="F168" i="1"/>
  <c r="C167" i="1"/>
  <c r="K167" i="1" s="1"/>
  <c r="G167" i="1"/>
  <c r="G168" i="1" s="1"/>
  <c r="K164" i="1"/>
  <c r="K163" i="1" s="1"/>
  <c r="H164" i="1"/>
  <c r="H168" i="1" s="1"/>
  <c r="J161" i="1"/>
  <c r="I161" i="1"/>
  <c r="I168" i="1" s="1"/>
  <c r="G161" i="1"/>
  <c r="F161" i="1" s="1"/>
  <c r="E161" i="1"/>
  <c r="E168" i="1" s="1"/>
  <c r="K168" i="1" s="1"/>
  <c r="C161" i="1"/>
  <c r="K160" i="1"/>
  <c r="K159" i="1"/>
  <c r="K157" i="1"/>
  <c r="K161" i="1" s="1"/>
  <c r="K146" i="1"/>
  <c r="J146" i="1"/>
  <c r="I146" i="1"/>
  <c r="H146" i="1"/>
  <c r="G146" i="1"/>
  <c r="L144" i="1"/>
  <c r="L143" i="1"/>
  <c r="L142" i="1"/>
  <c r="L141" i="1"/>
  <c r="L140" i="1"/>
  <c r="L139" i="1"/>
  <c r="L138" i="1"/>
  <c r="L137" i="1"/>
  <c r="L146" i="1" s="1"/>
  <c r="I184" i="1" l="1"/>
  <c r="F185" i="1"/>
  <c r="I182" i="1"/>
  <c r="D189" i="1"/>
  <c r="F146" i="1"/>
  <c r="J126" i="1"/>
  <c r="J127" i="1"/>
  <c r="J128" i="1"/>
  <c r="J129" i="1"/>
  <c r="J130" i="1"/>
  <c r="J131" i="1"/>
  <c r="J125" i="1"/>
  <c r="J121" i="1"/>
  <c r="H131" i="1"/>
  <c r="L108" i="1"/>
  <c r="K109" i="1"/>
  <c r="L109" i="1" s="1"/>
  <c r="N109" i="1" s="1"/>
  <c r="P109" i="1" s="1"/>
  <c r="L106" i="1"/>
  <c r="N106" i="1" s="1"/>
  <c r="P106" i="1" s="1"/>
  <c r="L94" i="1"/>
  <c r="K94" i="1"/>
  <c r="J94" i="1"/>
  <c r="I94" i="1"/>
  <c r="H94" i="1"/>
  <c r="G94" i="1"/>
  <c r="F94" i="1"/>
  <c r="E94" i="1"/>
  <c r="M93" i="1"/>
  <c r="M92" i="1"/>
  <c r="M90" i="1"/>
  <c r="M89" i="1"/>
  <c r="M88" i="1"/>
  <c r="M87" i="1"/>
  <c r="M86" i="1"/>
  <c r="M85" i="1"/>
  <c r="I185" i="1" l="1"/>
  <c r="F189" i="1"/>
  <c r="M94" i="1"/>
  <c r="G74" i="1"/>
  <c r="H74" i="1" s="1"/>
  <c r="J74" i="1" s="1"/>
  <c r="K74" i="1" s="1"/>
  <c r="E74" i="1"/>
  <c r="L69" i="1"/>
  <c r="L74" i="1" s="1"/>
  <c r="H69" i="1"/>
  <c r="J69" i="1" s="1"/>
  <c r="K69" i="1" s="1"/>
  <c r="D54" i="1"/>
  <c r="G53" i="1"/>
  <c r="G42" i="1"/>
  <c r="G39" i="1"/>
  <c r="G36" i="1"/>
  <c r="E35" i="1"/>
  <c r="G35" i="1" s="1"/>
  <c r="G54" i="1" l="1"/>
  <c r="E54" i="1"/>
  <c r="H12" i="1" l="1"/>
  <c r="F20" i="1"/>
  <c r="C20" i="1"/>
  <c r="G15" i="1"/>
  <c r="H15" i="1" s="1"/>
  <c r="H13" i="1"/>
  <c r="G14" i="1" l="1"/>
  <c r="G20" i="1" s="1"/>
  <c r="H14" i="1" l="1"/>
  <c r="H9" i="1"/>
  <c r="E6" i="1"/>
  <c r="E20" i="1" s="1"/>
  <c r="H5" i="1"/>
  <c r="H6" i="1" l="1"/>
  <c r="H20" i="1" s="1"/>
</calcChain>
</file>

<file path=xl/sharedStrings.xml><?xml version="1.0" encoding="utf-8"?>
<sst xmlns="http://schemas.openxmlformats.org/spreadsheetml/2006/main" count="241" uniqueCount="162">
  <si>
    <t>I. З кредиту рахунків 16, 34, 36, 37, 38, 51, 62, 63, 68 в дебет рахунків</t>
  </si>
  <si>
    <t>N пор.</t>
  </si>
  <si>
    <t>Дебет рахунків</t>
  </si>
  <si>
    <t>Кредит рахунків</t>
  </si>
  <si>
    <t>Усього</t>
  </si>
  <si>
    <r>
      <t>15</t>
    </r>
    <r>
      <rPr>
        <sz val="11"/>
        <color theme="1"/>
        <rFont val="Times New Roman"/>
        <family val="1"/>
        <charset val="204"/>
      </rPr>
      <t xml:space="preserve"> "Капітальні інвестиції"</t>
    </r>
  </si>
  <si>
    <r>
      <t>20</t>
    </r>
    <r>
      <rPr>
        <sz val="11"/>
        <color theme="1"/>
        <rFont val="Times New Roman"/>
        <family val="1"/>
        <charset val="204"/>
      </rPr>
      <t xml:space="preserve"> "Виробничі запаси"</t>
    </r>
  </si>
  <si>
    <r>
      <t>23</t>
    </r>
    <r>
      <rPr>
        <sz val="11"/>
        <color theme="1"/>
        <rFont val="Times New Roman"/>
        <family val="1"/>
        <charset val="204"/>
      </rPr>
      <t xml:space="preserve"> "Виробництво"</t>
    </r>
  </si>
  <si>
    <r>
      <t>28</t>
    </r>
    <r>
      <rPr>
        <sz val="11"/>
        <color theme="1"/>
        <rFont val="Times New Roman"/>
        <family val="1"/>
        <charset val="204"/>
      </rPr>
      <t xml:space="preserve"> "Товари"</t>
    </r>
  </si>
  <si>
    <r>
      <t>301</t>
    </r>
    <r>
      <rPr>
        <sz val="11"/>
        <color theme="1"/>
        <rFont val="Times New Roman"/>
        <family val="1"/>
        <charset val="204"/>
      </rPr>
      <t xml:space="preserve"> "Каса"</t>
    </r>
  </si>
  <si>
    <r>
      <t>31</t>
    </r>
    <r>
      <rPr>
        <sz val="11"/>
        <color theme="1"/>
        <rFont val="Times New Roman"/>
        <family val="1"/>
        <charset val="204"/>
      </rPr>
      <t xml:space="preserve"> "Рахунки в банках"</t>
    </r>
  </si>
  <si>
    <r>
      <t>631</t>
    </r>
    <r>
      <rPr>
        <sz val="11"/>
        <color theme="1"/>
        <rFont val="Times New Roman"/>
        <family val="1"/>
        <charset val="204"/>
      </rPr>
      <t xml:space="preserve"> "Розрахунки з постачальниками та підрядниками"</t>
    </r>
  </si>
  <si>
    <r>
      <t xml:space="preserve">64 </t>
    </r>
    <r>
      <rPr>
        <sz val="11"/>
        <color theme="1"/>
        <rFont val="Times New Roman"/>
        <family val="1"/>
        <charset val="204"/>
      </rPr>
      <t>"Розрахунки за податками й платежами"</t>
    </r>
  </si>
  <si>
    <r>
      <t>68</t>
    </r>
    <r>
      <rPr>
        <sz val="11"/>
        <color theme="1"/>
        <rFont val="Times New Roman"/>
        <family val="1"/>
        <charset val="204"/>
      </rPr>
      <t xml:space="preserve"> "Розрахунки по операціями"</t>
    </r>
  </si>
  <si>
    <r>
      <t>84</t>
    </r>
    <r>
      <rPr>
        <sz val="11"/>
        <color theme="1"/>
        <rFont val="Times New Roman"/>
        <family val="1"/>
        <charset val="204"/>
      </rPr>
      <t xml:space="preserve"> "Інші операційні витрати"</t>
    </r>
  </si>
  <si>
    <r>
      <t>661”</t>
    </r>
    <r>
      <rPr>
        <sz val="11"/>
        <color theme="1"/>
        <rFont val="Times New Roman"/>
        <family val="1"/>
        <charset val="204"/>
      </rPr>
      <t>Розрахунки по оплаті праці”</t>
    </r>
  </si>
  <si>
    <r>
      <t>91</t>
    </r>
    <r>
      <rPr>
        <sz val="11"/>
        <color theme="1"/>
        <rFont val="Times New Roman"/>
        <family val="1"/>
        <charset val="204"/>
      </rPr>
      <t xml:space="preserve"> "Загальновиробничі витрати</t>
    </r>
  </si>
  <si>
    <r>
      <t>92</t>
    </r>
    <r>
      <rPr>
        <sz val="11"/>
        <color theme="1"/>
        <rFont val="Times New Roman"/>
        <family val="1"/>
        <charset val="204"/>
      </rPr>
      <t>”Адміністративні витрати”</t>
    </r>
  </si>
  <si>
    <r>
      <t>93</t>
    </r>
    <r>
      <rPr>
        <sz val="11"/>
        <color theme="1"/>
        <rFont val="Times New Roman"/>
        <family val="1"/>
        <charset val="204"/>
      </rPr>
      <t>"Витрати на збут"</t>
    </r>
  </si>
  <si>
    <r>
      <t>94</t>
    </r>
    <r>
      <rPr>
        <sz val="11"/>
        <color theme="1"/>
        <rFont val="Times New Roman"/>
        <family val="1"/>
        <charset val="204"/>
      </rPr>
      <t xml:space="preserve"> "Інші витрати операційної діяльності"</t>
    </r>
  </si>
  <si>
    <t>II. З кредиту рахунків 17, 52, 53, 54, 55, 61, 64, 67, 69 в дебет рахунків</t>
  </si>
  <si>
    <t>N 641</t>
  </si>
  <si>
    <t>N 644</t>
  </si>
  <si>
    <t>N 643</t>
  </si>
  <si>
    <r>
      <t>17</t>
    </r>
    <r>
      <rPr>
        <sz val="11"/>
        <color theme="1"/>
        <rFont val="Times New Roman"/>
        <family val="1"/>
        <charset val="204"/>
      </rPr>
      <t xml:space="preserve"> "Відстрочені податкові активи"</t>
    </r>
  </si>
  <si>
    <r>
      <t>22</t>
    </r>
    <r>
      <rPr>
        <sz val="11"/>
        <color theme="1"/>
        <rFont val="Times New Roman"/>
        <family val="1"/>
        <charset val="204"/>
      </rPr>
      <t xml:space="preserve"> "Малоцінні та швидкозношувані предмети"</t>
    </r>
  </si>
  <si>
    <r>
      <t>30</t>
    </r>
    <r>
      <rPr>
        <sz val="11"/>
        <color theme="1"/>
        <rFont val="Times New Roman"/>
        <family val="1"/>
        <charset val="204"/>
      </rPr>
      <t xml:space="preserve"> "Каса"</t>
    </r>
  </si>
  <si>
    <r>
      <t>44</t>
    </r>
    <r>
      <rPr>
        <sz val="11"/>
        <color theme="1"/>
        <rFont val="Times New Roman"/>
        <family val="1"/>
        <charset val="204"/>
      </rPr>
      <t xml:space="preserve"> "Нерозподілені прибутки (непокриті збитки)"</t>
    </r>
  </si>
  <si>
    <r>
      <t>50</t>
    </r>
    <r>
      <rPr>
        <sz val="11"/>
        <color theme="1"/>
        <rFont val="Times New Roman"/>
        <family val="1"/>
        <charset val="204"/>
      </rPr>
      <t xml:space="preserve"> "Довгострокові позики"</t>
    </r>
  </si>
  <si>
    <r>
      <t>54</t>
    </r>
    <r>
      <rPr>
        <sz val="11"/>
        <color theme="1"/>
        <rFont val="Times New Roman"/>
        <family val="1"/>
        <charset val="204"/>
      </rPr>
      <t xml:space="preserve"> "Відстрочені податкові зобов'язання"</t>
    </r>
  </si>
  <si>
    <r>
      <t>641</t>
    </r>
    <r>
      <rPr>
        <sz val="11"/>
        <color theme="1"/>
        <rFont val="Times New Roman"/>
        <family val="1"/>
        <charset val="204"/>
      </rPr>
      <t xml:space="preserve"> "Розрахунки за податками й платежами"</t>
    </r>
  </si>
  <si>
    <r>
      <t>661</t>
    </r>
    <r>
      <rPr>
        <sz val="11"/>
        <color theme="1"/>
        <rFont val="Times New Roman"/>
        <family val="1"/>
        <charset val="204"/>
      </rPr>
      <t>„Розрахунки по оплаті праці”</t>
    </r>
  </si>
  <si>
    <r>
      <t>85</t>
    </r>
    <r>
      <rPr>
        <sz val="11"/>
        <color theme="1"/>
        <rFont val="Times New Roman"/>
        <family val="1"/>
        <charset val="204"/>
      </rPr>
      <t xml:space="preserve"> "Інші затрати"</t>
    </r>
  </si>
  <si>
    <r>
      <t>91</t>
    </r>
    <r>
      <rPr>
        <sz val="11"/>
        <color theme="1"/>
        <rFont val="Times New Roman"/>
        <family val="1"/>
        <charset val="204"/>
      </rPr>
      <t xml:space="preserve"> "Загальновиробничі витрати"</t>
    </r>
  </si>
  <si>
    <r>
      <t>976”</t>
    </r>
    <r>
      <rPr>
        <sz val="11"/>
        <color theme="1"/>
        <rFont val="Times New Roman"/>
        <family val="1"/>
        <charset val="204"/>
      </rPr>
      <t>Списання необоротних активів”</t>
    </r>
  </si>
  <si>
    <t>10, 11, 12, 16,</t>
  </si>
  <si>
    <t>24, 28,</t>
  </si>
  <si>
    <t>35, 37, 39,</t>
  </si>
  <si>
    <t>40, 41, 42, 45, 47, 48,</t>
  </si>
  <si>
    <t>51, 52, 53, 54, 55,</t>
  </si>
  <si>
    <t>60, 62, 63, 65, 66, 67, 68,</t>
  </si>
  <si>
    <t>70, 71, 74,</t>
  </si>
  <si>
    <t>95, 98, 99</t>
  </si>
  <si>
    <r>
      <t>ЖУРНАЛ ЗАКІНЧЕНО "06”</t>
    </r>
    <r>
      <rPr>
        <i/>
        <u/>
        <sz val="11"/>
        <color theme="1"/>
        <rFont val="Times New Roman"/>
        <family val="1"/>
        <charset val="204"/>
      </rPr>
      <t xml:space="preserve"> квітняя</t>
    </r>
    <r>
      <rPr>
        <b/>
        <sz val="11"/>
        <color theme="1"/>
        <rFont val="Times New Roman"/>
        <family val="1"/>
        <charset val="204"/>
      </rPr>
      <t xml:space="preserve"> 20ХХ</t>
    </r>
    <r>
      <rPr>
        <i/>
        <u/>
        <sz val="11"/>
        <color theme="1"/>
        <rFont val="Times New Roman"/>
        <family val="1"/>
        <charset val="204"/>
      </rPr>
      <t xml:space="preserve">   </t>
    </r>
    <r>
      <rPr>
        <b/>
        <sz val="11"/>
        <color theme="1"/>
        <rFont val="Times New Roman"/>
        <family val="1"/>
        <charset val="204"/>
      </rPr>
      <t xml:space="preserve"> р.                    Виконавець</t>
    </r>
    <r>
      <rPr>
        <sz val="11"/>
        <color theme="1"/>
        <rFont val="Times New Roman"/>
        <family val="1"/>
        <charset val="204"/>
      </rPr>
      <t xml:space="preserve"> Іванова І.І.</t>
    </r>
  </si>
  <si>
    <t>ВІДОМІСТЬ 3.1      аналітичного обліку розрахунків з покупцями і замовниками</t>
  </si>
  <si>
    <t>(до рахунку 361 "Розрахунки з вітчизняними покупцями та замовниками")</t>
  </si>
  <si>
    <t>За      март                           20ХХ  р.</t>
  </si>
  <si>
    <t>Номер запису</t>
  </si>
  <si>
    <t>Номер документа</t>
  </si>
  <si>
    <t>Найменування дебітора рахунків (підзвітна особа, назва організації тощо)</t>
  </si>
  <si>
    <t>Сальдо на початок місяця</t>
  </si>
  <si>
    <t>В дебет рахунку 361 з кредиту рахунків 30, 31,  70, 71, 76</t>
  </si>
  <si>
    <t>З кредиту рахунку 361в дебет рахунків  30, 31,  34, 35, 38, 50, 51, 60, 61, 62, 63, 64, 65, 66, 67, 68, 80, 84, 85, 91, 92, 93, 94, 99</t>
  </si>
  <si>
    <t>Сальдо на кінець місяця</t>
  </si>
  <si>
    <t>Дата виникнення заборгованості</t>
  </si>
  <si>
    <t>Дебет</t>
  </si>
  <si>
    <t>Дата</t>
  </si>
  <si>
    <t>N701</t>
  </si>
  <si>
    <t>Усього за дебетом</t>
  </si>
  <si>
    <t>N  681</t>
  </si>
  <si>
    <t>Усього за кредитом</t>
  </si>
  <si>
    <t>Дебет-</t>
  </si>
  <si>
    <t>Усьогоза рахунком  361</t>
  </si>
  <si>
    <t>Кредит</t>
  </si>
  <si>
    <t xml:space="preserve"> ВІДОМІСТЬ 3.2.2      аналітичного обліку розрахунків з різними дебіторами</t>
  </si>
  <si>
    <t>28.02.</t>
  </si>
  <si>
    <t>28.03.</t>
  </si>
  <si>
    <t>Найменування кредитора</t>
  </si>
  <si>
    <t>12.02.</t>
  </si>
  <si>
    <r>
      <t>Продовження ВІДОМІСТІ 3.3</t>
    </r>
    <r>
      <rPr>
        <sz val="12"/>
        <color theme="1"/>
        <rFont val="Times New Roman"/>
        <family val="1"/>
        <charset val="204"/>
      </rPr>
      <t xml:space="preserve">      </t>
    </r>
  </si>
  <si>
    <t>№р запису</t>
  </si>
  <si>
    <t>№ документ</t>
  </si>
  <si>
    <t>З кредиту рахунку 631 в дебет рахунків 15, 20, 22, 23,24, 28, 30, 31,  39, 47,  64, 68, 80, 84, 85, 91, 92, 93, 94, 99</t>
  </si>
  <si>
    <t>С-до на кінець міс</t>
  </si>
  <si>
    <t>203-1</t>
  </si>
  <si>
    <t>203-2</t>
  </si>
  <si>
    <t>641-4</t>
  </si>
  <si>
    <t>24.03.</t>
  </si>
  <si>
    <t>26.03.</t>
  </si>
  <si>
    <t>Динамо      631-3</t>
  </si>
  <si>
    <t>02.03.</t>
  </si>
  <si>
    <t>Стироль      631-5</t>
  </si>
  <si>
    <t>04.03.</t>
  </si>
  <si>
    <t>30.03.</t>
  </si>
  <si>
    <t>Усього за рахунком 631</t>
  </si>
  <si>
    <t>Виконавець____Іванова І.І.__</t>
  </si>
  <si>
    <t xml:space="preserve"> ВІДОМІСТЬ 3.5.1     аналітичного обліку розрахунків за   іншими операціями</t>
  </si>
  <si>
    <t>(до рахунку 681 "Розрахунки по авансам отриманим" та 684 "Розрахунки по нарахованим выдсоткам")</t>
  </si>
  <si>
    <t>В дебет рахунку 681 з кредиту рахунків  14, 19, 20, 22, 23, 24, 25, 26, 28, 30, 31, 33, 36, 39, 50, 60, 64, 68, 69, 70, 71, 73, 74, 75</t>
  </si>
  <si>
    <t>З кредиту рахунку681 в дебет рахунків 12, 14, 15, 20, 22, 23, 25, 26, 28, 30, 31, 33, 34, 35, 48, 50, 51, 60, 61, 62, 63, 64, 65, 66, 67, 68, 80, 84, 85, 91, 92, 93, 94, 99</t>
  </si>
  <si>
    <t>Дата виникн.заборгов</t>
  </si>
  <si>
    <t xml:space="preserve">Дебет </t>
  </si>
  <si>
    <t>N          311</t>
  </si>
  <si>
    <t>N          361</t>
  </si>
  <si>
    <t>N         951</t>
  </si>
  <si>
    <t>По счету 681</t>
  </si>
  <si>
    <t>По счету 684</t>
  </si>
  <si>
    <r>
      <t xml:space="preserve"> </t>
    </r>
    <r>
      <rPr>
        <b/>
        <sz val="11"/>
        <color theme="1"/>
        <rFont val="Times New Roman"/>
        <family val="1"/>
        <charset val="204"/>
      </rPr>
      <t>Усього за рахунками 681 та 684</t>
    </r>
    <r>
      <rPr>
        <sz val="11"/>
        <color theme="1"/>
        <rFont val="Times New Roman"/>
        <family val="1"/>
        <charset val="204"/>
      </rPr>
      <t xml:space="preserve"> </t>
    </r>
  </si>
  <si>
    <t xml:space="preserve"> ВІДОМІСТЬ 3.5.2     аналітичного обліку розрахунків за   іншими операціями</t>
  </si>
  <si>
    <t>(до рахунку 685 "Розрахунки з іншими кредиторами")</t>
  </si>
  <si>
    <t>№ запису</t>
  </si>
  <si>
    <t>№ документу</t>
  </si>
  <si>
    <t>В дебет рахунку 685 з кредиту рахунків  14, 19, 20, 22, 23, 24, 25, 26, 28, 30, 31, 33, 36, 39, 50, 60, 64, 68, 69, 70, 71, 73, 74, 75</t>
  </si>
  <si>
    <t>Дата виникн. заборг</t>
  </si>
  <si>
    <t>N          371</t>
  </si>
  <si>
    <t>АТП транспортные расходы</t>
  </si>
  <si>
    <t>"Байда"  улуги по аренде</t>
  </si>
  <si>
    <t>"Станкостроитель" приобрет.ОС</t>
  </si>
  <si>
    <t>"Уют"  за ремонт ОС</t>
  </si>
  <si>
    <t>22.02.</t>
  </si>
  <si>
    <t>РА" Стиль" услуги по рекламе</t>
  </si>
  <si>
    <t>"Запорожгаз" за полученное тепло</t>
  </si>
  <si>
    <t>АФ"Капиталл" аудиторские.услуги</t>
  </si>
  <si>
    <t xml:space="preserve">"Престиж" за проведение приёмов и презентаций </t>
  </si>
  <si>
    <t>Укрпочта  алименты</t>
  </si>
  <si>
    <t>Профком профвзносы</t>
  </si>
  <si>
    <r>
      <t xml:space="preserve">Усього </t>
    </r>
    <r>
      <rPr>
        <b/>
        <sz val="11"/>
        <color theme="1"/>
        <rFont val="Times New Roman"/>
        <family val="1"/>
        <charset val="204"/>
      </rPr>
      <t xml:space="preserve"> за рахунком  685</t>
    </r>
    <r>
      <rPr>
        <sz val="11"/>
        <color theme="1"/>
        <rFont val="Times New Roman"/>
        <family val="1"/>
        <charset val="204"/>
      </rPr>
      <t xml:space="preserve"> </t>
    </r>
  </si>
  <si>
    <t>Продолжение ВІДОМІСТЬ 3.5.2     аналітичного обліку розрахунків за   іншими операціями</t>
  </si>
  <si>
    <t>З кредиту рахунку 685 в дебет рахунків 12, 14, 15, 20, 22, 23, 25, 26, 28, 30, 31, 33, 34, 35, 48, 50, 51, 60, 61, 62, 63, 64, 65, 66, 67, 68, 80, 84, 85, 91, 92, 93, 94, 99</t>
  </si>
  <si>
    <t>АТП транс.расходы</t>
  </si>
  <si>
    <t>"Байда"  аренда</t>
  </si>
  <si>
    <t xml:space="preserve">"Станкостроитель" </t>
  </si>
  <si>
    <t>"Уют"  ремонт ОС</t>
  </si>
  <si>
    <t>РА" Стиль" реклама</t>
  </si>
  <si>
    <t>"Запорожгаз"  теплов.енерг</t>
  </si>
  <si>
    <t xml:space="preserve">АФ"Капиталл" </t>
  </si>
  <si>
    <t xml:space="preserve">"Престиж" </t>
  </si>
  <si>
    <t xml:space="preserve">Профком </t>
  </si>
  <si>
    <t xml:space="preserve"> ВІДОМІСТЬ 3.6     аналітичного обліку розрахунків з бюджетом</t>
  </si>
  <si>
    <t>(до рахунку 64 "Розрахунки з бюджетом")</t>
  </si>
  <si>
    <t>Сальдо на початок</t>
  </si>
  <si>
    <t xml:space="preserve">В дебет рахунку 64 з кредиту рахунків   31, 64, 68, 69, </t>
  </si>
  <si>
    <t>Расчеты по налогам</t>
  </si>
  <si>
    <t>Налог на добавленную стоимость  641-4</t>
  </si>
  <si>
    <t>Налог на прибыль 641-5</t>
  </si>
  <si>
    <t>Налог с доходов ФЛ 641-2</t>
  </si>
  <si>
    <t>Комунальный налог 641-6</t>
  </si>
  <si>
    <t>Всего по субсчету 641</t>
  </si>
  <si>
    <t>Налоговые обязательства</t>
  </si>
  <si>
    <t>По НДС</t>
  </si>
  <si>
    <t>Всего по субсчету 643</t>
  </si>
  <si>
    <t>Налоговый кредит</t>
  </si>
  <si>
    <t>Всего по субс чету 644</t>
  </si>
  <si>
    <t>Всего по счету 64</t>
  </si>
  <si>
    <t>ВІДОМІСТЬ 3.6     аналітичного обліку розрахунків з бюджетом</t>
  </si>
  <si>
    <t>З кредиту рахунку 64 в дебет рахунків 12, 14, 15, 20, 22, 23, 25, 26, 28, 30, 31, 33, 34, 35, 48, 50, 51, 60, 61, 62, 63, 64, 65, 66, 67, 68, 80, 84, 85, 91, 92, 93, 94, 99</t>
  </si>
  <si>
    <t>Усього за кред</t>
  </si>
  <si>
    <t>Налог с доход ФЛ 641-2</t>
  </si>
  <si>
    <t>Комунал налог 641-6</t>
  </si>
  <si>
    <t>Налоговые обязател</t>
  </si>
  <si>
    <r>
      <t>841</t>
    </r>
    <r>
      <rPr>
        <sz val="11"/>
        <color theme="1"/>
        <rFont val="Times New Roman"/>
        <family val="1"/>
        <charset val="204"/>
      </rPr>
      <t>"Адміністративні витрати"</t>
    </r>
  </si>
  <si>
    <r>
      <t>У Головній книзі суми оборотів відображено "10”</t>
    </r>
    <r>
      <rPr>
        <i/>
        <u/>
        <sz val="11"/>
        <color theme="1"/>
        <rFont val="Times New Roman"/>
        <family val="1"/>
        <charset val="204"/>
      </rPr>
      <t xml:space="preserve"> квітня</t>
    </r>
    <r>
      <rPr>
        <b/>
        <sz val="11"/>
        <color theme="1"/>
        <rFont val="Times New Roman"/>
        <family val="1"/>
        <charset val="204"/>
      </rPr>
      <t xml:space="preserve"> 20ХХ</t>
    </r>
    <r>
      <rPr>
        <i/>
        <u/>
        <sz val="11"/>
        <color theme="1"/>
        <rFont val="Times New Roman"/>
        <family val="1"/>
        <charset val="204"/>
      </rPr>
      <t xml:space="preserve">   </t>
    </r>
    <r>
      <rPr>
        <b/>
        <sz val="11"/>
        <color theme="1"/>
        <rFont val="Times New Roman"/>
        <family val="1"/>
        <charset val="204"/>
      </rPr>
      <t xml:space="preserve"> р.</t>
    </r>
  </si>
  <si>
    <t>Іскра</t>
  </si>
  <si>
    <t>Обл.лікарня 631-9</t>
  </si>
  <si>
    <t>МТТС звязок 631-8</t>
  </si>
  <si>
    <t>РОВД охораоа 631-6</t>
  </si>
  <si>
    <t>Прогрес   631-7</t>
  </si>
  <si>
    <t>Юпітер      631-4</t>
  </si>
  <si>
    <t>Нафтобаза  631-2</t>
  </si>
  <si>
    <t>Техніка     631-1</t>
  </si>
  <si>
    <t>Промінвестбанк % за кредит</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</si>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</sst>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
  </numFmts>
  <fonts count="13" x14ac:knownFonts="1">
    <font>
      <sz val="11"/>
      <color theme="1"/>
      <name val="Calibri"/>
      <family val="2"/>
      <charset val="204"/>
      <scheme val="minor"/>
    </font>
    <font>
      <sz val="12"/>
      <color theme="1"/>
      <name val="Times New Roman"/>
      <family val="1"/>
      <charset val="204"/>
    </font>
    <font>
      <sz val="11"/>
      <color theme="1"/>
      <name val="Times New Roman"/>
      <family val="1"/>
      <charset val="204"/>
    </font>
    <font>
      <b/>
      <sz val="12"/>
      <color theme="1"/>
      <name val="Times New Roman"/>
      <family val="1"/>
      <charset val="204"/>
    </font>
    <font>
      <b/>
      <sz val="11"/>
      <color theme="1"/>
      <name val="Times New Roman"/>
      <family val="1"/>
      <charset val="204"/>
    </font>
    <font>
      <i/>
      <u/>
      <sz val="11"/>
      <color theme="1"/>
      <name val="Times New Roman"/>
      <family val="1"/>
      <charset val="204"/>
    </font>
    <font>
      <sz val="10"/>
      <color theme="1"/>
      <name val="Times New Roman"/>
      <family val="1"/>
      <charset val="204"/>
    </font>
    <font>
      <b/>
      <sz val="11"/>
      <color theme="1"/>
      <name val="Arial"/>
      <family val="2"/>
      <charset val="204"/>
    </font>
    <font>
      <sz val="14"/>
      <color theme="1"/>
      <name val="Times New Roman"/>
      <family val="1"/>
      <charset val="204"/>
    </font>
    <font>
      <b/>
      <sz val="14"/>
      <color theme="1"/>
      <name val="Times New Roman"/>
      <family val="1"/>
      <charset val="204"/>
    </font>
    <font>
      <sz val="9"/>
      <color theme="1"/>
      <name val="Times New Roman"/>
      <family val="1"/>
      <charset val="204"/>
    </font>
    <font>
      <sz val="11"/>
      <color theme="1"/>
      <name val="Arial"/>
      <family val="2"/>
      <charset val="204"/>
    </font>
    <font>
      <b/>
      <sz val="9"/>
      <color theme="1"/>
      <name val="Times New Roman"/>
      <family val="1"/>
      <charset val="204"/>
    </font>
  </fonts>
  <fills count="2">
    <fill>
      <patternFill patternType="none"/>
    </fill>
    <fill>
      <patternFill patternType="gray125"/>
    </fill>
  </fills>
  <borders count="23">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96">
    <xf numFmtId="0" fontId="0" fillId="0" borderId="0" xfId="0"/>
    <xf numFmtId="0" fontId="2" fillId="0" borderId="0" xfId="0" applyFont="1" applyAlignment="1">
      <alignment vertical="center"/>
    </xf>
    <xf numFmtId="0" fontId="4" fillId="0" borderId="0" xfId="0" applyFont="1" applyAlignment="1">
      <alignment horizontal="center" vertical="center"/>
    </xf>
    <xf numFmtId="0" fontId="1" fillId="0" borderId="0" xfId="0" applyFont="1" applyAlignment="1">
      <alignment vertical="center" wrapText="1"/>
    </xf>
    <xf numFmtId="0" fontId="7" fillId="0" borderId="0" xfId="0" applyFont="1" applyAlignment="1">
      <alignment vertical="center"/>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2" fillId="0" borderId="2" xfId="0" applyFont="1" applyBorder="1" applyAlignment="1">
      <alignment horizontal="center" vertical="center" wrapText="1"/>
    </xf>
    <xf numFmtId="0" fontId="4" fillId="0" borderId="5" xfId="0" applyFont="1" applyBorder="1" applyAlignment="1">
      <alignment vertical="center"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1" fillId="0" borderId="2" xfId="0" applyFont="1" applyBorder="1" applyAlignment="1">
      <alignment horizontal="center" vertical="center" wrapText="1"/>
    </xf>
    <xf numFmtId="0" fontId="0" fillId="0" borderId="5" xfId="0" applyBorder="1" applyAlignment="1">
      <alignment vertical="center" wrapText="1"/>
    </xf>
    <xf numFmtId="0" fontId="4" fillId="0" borderId="0" xfId="0" applyFont="1" applyAlignment="1">
      <alignment vertical="center"/>
    </xf>
    <xf numFmtId="0" fontId="2" fillId="0" borderId="10" xfId="0" applyFont="1" applyBorder="1" applyAlignment="1">
      <alignment vertical="center" wrapText="1"/>
    </xf>
    <xf numFmtId="0" fontId="0" fillId="0" borderId="10" xfId="0" applyBorder="1" applyAlignment="1">
      <alignment vertical="center" wrapText="1"/>
    </xf>
    <xf numFmtId="0" fontId="1" fillId="0" borderId="0" xfId="0" applyFont="1" applyAlignment="1">
      <alignment vertical="center"/>
    </xf>
    <xf numFmtId="0" fontId="8" fillId="0" borderId="0" xfId="0" applyFont="1" applyAlignment="1">
      <alignment horizontal="center" vertical="center"/>
    </xf>
    <xf numFmtId="0" fontId="9" fillId="0" borderId="0" xfId="0" applyFont="1" applyAlignment="1">
      <alignment horizontal="center" vertical="center"/>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6" fillId="0" borderId="0" xfId="0" applyFont="1" applyAlignment="1">
      <alignment vertical="center" wrapText="1"/>
    </xf>
    <xf numFmtId="0" fontId="1"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vertical="center"/>
    </xf>
    <xf numFmtId="0" fontId="1" fillId="0" borderId="5" xfId="0" applyFont="1" applyBorder="1" applyAlignment="1">
      <alignment vertical="center" wrapText="1"/>
    </xf>
    <xf numFmtId="0" fontId="3" fillId="0" borderId="0" xfId="0" applyFont="1" applyAlignment="1">
      <alignment vertical="center"/>
    </xf>
    <xf numFmtId="0" fontId="12" fillId="0" borderId="0" xfId="0" applyFont="1" applyAlignment="1">
      <alignment horizontal="center" vertical="center"/>
    </xf>
    <xf numFmtId="0" fontId="1" fillId="0" borderId="8" xfId="0" applyFont="1" applyBorder="1" applyAlignment="1">
      <alignment vertical="center" wrapText="1"/>
    </xf>
    <xf numFmtId="0" fontId="2" fillId="0" borderId="5" xfId="0" applyFont="1" applyBorder="1" applyAlignment="1">
      <alignment vertical="center" wrapText="1"/>
    </xf>
    <xf numFmtId="0" fontId="3" fillId="0" borderId="5" xfId="0" applyFont="1" applyBorder="1" applyAlignment="1">
      <alignment vertical="center" wrapText="1"/>
    </xf>
    <xf numFmtId="0" fontId="8" fillId="0" borderId="0" xfId="0" applyFont="1" applyAlignment="1">
      <alignment vertical="center"/>
    </xf>
    <xf numFmtId="3" fontId="2" fillId="0" borderId="5"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0" fillId="0" borderId="13" xfId="0" applyBorder="1"/>
    <xf numFmtId="3" fontId="2" fillId="0" borderId="13" xfId="0" applyNumberFormat="1" applyFont="1" applyBorder="1" applyAlignment="1">
      <alignment horizontal="center" vertical="center" wrapText="1"/>
    </xf>
    <xf numFmtId="0" fontId="0" fillId="0" borderId="13" xfId="0" applyBorder="1" applyAlignment="1">
      <alignment horizontal="center" vertical="center"/>
    </xf>
    <xf numFmtId="4" fontId="2" fillId="0" borderId="5" xfId="0" applyNumberFormat="1" applyFont="1" applyBorder="1" applyAlignment="1">
      <alignment horizontal="center" vertical="center" wrapText="1"/>
    </xf>
    <xf numFmtId="3" fontId="1" fillId="0" borderId="5"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3" fontId="1" fillId="0" borderId="7"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22" xfId="0" applyFont="1" applyBorder="1" applyAlignment="1">
      <alignment horizontal="center" vertical="center" wrapText="1"/>
    </xf>
    <xf numFmtId="16" fontId="2" fillId="0" borderId="15" xfId="0" applyNumberFormat="1" applyFont="1" applyBorder="1" applyAlignment="1">
      <alignment horizontal="center" vertical="center" wrapText="1"/>
    </xf>
    <xf numFmtId="3" fontId="2" fillId="0" borderId="15" xfId="0" applyNumberFormat="1" applyFont="1" applyBorder="1" applyAlignment="1">
      <alignment horizontal="center" vertical="center" wrapText="1"/>
    </xf>
    <xf numFmtId="16" fontId="2" fillId="0" borderId="5" xfId="0" applyNumberFormat="1" applyFont="1" applyBorder="1" applyAlignment="1">
      <alignment horizontal="center" vertical="center" wrapText="1"/>
    </xf>
    <xf numFmtId="4" fontId="1" fillId="0" borderId="5" xfId="0" applyNumberFormat="1" applyFont="1" applyBorder="1" applyAlignment="1">
      <alignment horizontal="center" vertical="center" wrapText="1"/>
    </xf>
    <xf numFmtId="4" fontId="3" fillId="0" borderId="5" xfId="0" applyNumberFormat="1" applyFont="1" applyBorder="1" applyAlignment="1">
      <alignment horizontal="center" vertical="center" wrapText="1"/>
    </xf>
    <xf numFmtId="0" fontId="1" fillId="0" borderId="13" xfId="0" applyFont="1" applyBorder="1" applyAlignment="1">
      <alignment horizontal="center" vertical="center" wrapText="1"/>
    </xf>
    <xf numFmtId="0" fontId="2" fillId="0" borderId="13"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vertical="center" wrapText="1"/>
    </xf>
    <xf numFmtId="0" fontId="4" fillId="0" borderId="3"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17"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3" fontId="1" fillId="0" borderId="7" xfId="0" applyNumberFormat="1" applyFont="1" applyBorder="1" applyAlignment="1">
      <alignment horizontal="center" vertical="center" wrapText="1"/>
    </xf>
    <xf numFmtId="3" fontId="3" fillId="0" borderId="7" xfId="0" applyNumberFormat="1" applyFont="1" applyBorder="1" applyAlignment="1">
      <alignment horizontal="center" vertical="center" wrapText="1"/>
    </xf>
    <xf numFmtId="0" fontId="2" fillId="0" borderId="16"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4" fontId="6" fillId="0" borderId="5" xfId="0" applyNumberFormat="1" applyFont="1" applyBorder="1" applyAlignment="1">
      <alignment horizontal="center" vertical="center" wrapText="1"/>
    </xf>
    <xf numFmtId="3" fontId="0" fillId="0" borderId="0" xfId="0" applyNumberForma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90"/>
  <sheetViews>
    <sheetView tabSelected="1" topLeftCell="L95" workbookViewId="0">
      <selection activeCell="X102" sqref="X102"/>
    </sheetView>
  </sheetViews>
  <sheetFormatPr defaultRowHeight="15" x14ac:dyDescent="0.25"/>
  <cols>
    <col min="2" max="2" width="20.85546875" customWidth="1"/>
    <col min="3" max="3" width="24.7109375" customWidth="1"/>
    <col min="4" max="4" width="16.5703125" customWidth="1"/>
    <col min="5" max="5" width="9.140625" customWidth="1"/>
    <col min="6" max="6" width="9" customWidth="1"/>
    <col min="7" max="7" width="11.42578125" customWidth="1"/>
    <col min="8" max="8" width="13.28515625" customWidth="1"/>
    <col min="9" max="10" width="10.140625" bestFit="1" customWidth="1"/>
    <col min="11" max="11" width="11.28515625" bestFit="1" customWidth="1"/>
    <col min="12" max="12" width="12.140625" customWidth="1"/>
    <col min="13" max="13" width="10.85546875" bestFit="1" customWidth="1"/>
    <col min="14" max="14" width="10.140625" customWidth="1"/>
    <col min="16" max="16" width="12.140625" customWidth="1"/>
    <col min="18" max="18" width="9.5703125" customWidth="1"/>
  </cols>
  <sheetData>
    <row r="1" spans="1:8" ht="15.75" thickBot="1" x14ac:dyDescent="0.3">
      <c r="A1" s="4" t="s">
        <v>0</v>
      </c>
    </row>
    <row r="2" spans="1:8" ht="27" customHeight="1" thickBot="1" x14ac:dyDescent="0.3">
      <c r="A2" s="59" t="s">
        <v>1</v>
      </c>
      <c r="B2" s="59" t="s">
        <v>2</v>
      </c>
      <c r="C2" s="65" t="s">
        <v>3</v>
      </c>
      <c r="D2" s="66"/>
      <c r="E2" s="66"/>
      <c r="F2" s="66"/>
      <c r="G2" s="67"/>
      <c r="H2" s="59" t="s">
        <v>4</v>
      </c>
    </row>
    <row r="3" spans="1:8" ht="15.75" thickBot="1" x14ac:dyDescent="0.3">
      <c r="A3" s="60"/>
      <c r="B3" s="60"/>
      <c r="C3" s="5">
        <v>361</v>
      </c>
      <c r="D3" s="5">
        <v>371</v>
      </c>
      <c r="E3" s="5">
        <v>372</v>
      </c>
      <c r="F3" s="5">
        <v>631</v>
      </c>
      <c r="G3" s="5">
        <v>685</v>
      </c>
      <c r="H3" s="60"/>
    </row>
    <row r="4" spans="1:8" ht="15.75" thickBot="1" x14ac:dyDescent="0.3">
      <c r="A4" s="6">
        <v>1</v>
      </c>
      <c r="B4" s="5">
        <v>2</v>
      </c>
      <c r="C4" s="5">
        <v>3</v>
      </c>
      <c r="D4" s="5">
        <v>4</v>
      </c>
      <c r="E4" s="5">
        <v>5</v>
      </c>
      <c r="F4" s="5">
        <v>6</v>
      </c>
      <c r="G4" s="5">
        <v>7</v>
      </c>
      <c r="H4" s="5">
        <v>8</v>
      </c>
    </row>
    <row r="5" spans="1:8" ht="30.75" thickBot="1" x14ac:dyDescent="0.3">
      <c r="A5" s="7">
        <v>1</v>
      </c>
      <c r="B5" s="8" t="s">
        <v>5</v>
      </c>
      <c r="C5" s="10"/>
      <c r="D5" s="10"/>
      <c r="E5" s="10"/>
      <c r="F5" s="10"/>
      <c r="G5" s="33">
        <v>175800</v>
      </c>
      <c r="H5" s="33">
        <f>G5</f>
        <v>175800</v>
      </c>
    </row>
    <row r="6" spans="1:8" ht="30.75" thickBot="1" x14ac:dyDescent="0.3">
      <c r="A6" s="7">
        <v>2</v>
      </c>
      <c r="B6" s="8" t="s">
        <v>6</v>
      </c>
      <c r="C6" s="10"/>
      <c r="D6" s="10"/>
      <c r="E6" s="10">
        <f>600+300</f>
        <v>900</v>
      </c>
      <c r="F6" s="33">
        <v>215100</v>
      </c>
      <c r="G6" s="10">
        <v>500</v>
      </c>
      <c r="H6" s="33">
        <f>E6+F6+G6</f>
        <v>216500</v>
      </c>
    </row>
    <row r="7" spans="1:8" ht="15.75" thickBot="1" x14ac:dyDescent="0.3">
      <c r="A7" s="7">
        <v>4</v>
      </c>
      <c r="B7" s="8" t="s">
        <v>7</v>
      </c>
      <c r="C7" s="10"/>
      <c r="D7" s="10"/>
      <c r="E7" s="10"/>
      <c r="F7" s="10"/>
      <c r="G7" s="10"/>
      <c r="H7" s="10"/>
    </row>
    <row r="8" spans="1:8" ht="15.75" thickBot="1" x14ac:dyDescent="0.3">
      <c r="A8" s="7">
        <v>5</v>
      </c>
      <c r="B8" s="8" t="s">
        <v>8</v>
      </c>
      <c r="C8" s="10"/>
      <c r="D8" s="10"/>
      <c r="E8" s="10"/>
      <c r="F8" s="10"/>
      <c r="G8" s="10"/>
      <c r="H8" s="10"/>
    </row>
    <row r="9" spans="1:8" ht="15.75" thickBot="1" x14ac:dyDescent="0.3">
      <c r="A9" s="7">
        <v>6</v>
      </c>
      <c r="B9" s="8" t="s">
        <v>9</v>
      </c>
      <c r="C9" s="10"/>
      <c r="D9" s="10"/>
      <c r="E9" s="10"/>
      <c r="F9" s="10">
        <v>217</v>
      </c>
      <c r="G9" s="10"/>
      <c r="H9" s="10">
        <f>F9</f>
        <v>217</v>
      </c>
    </row>
    <row r="10" spans="1:8" ht="30.75" thickBot="1" x14ac:dyDescent="0.3">
      <c r="A10" s="7">
        <v>7</v>
      </c>
      <c r="B10" s="8" t="s">
        <v>10</v>
      </c>
      <c r="C10" s="10"/>
      <c r="D10" s="10"/>
      <c r="E10" s="10"/>
      <c r="F10" s="10"/>
      <c r="G10" s="10"/>
      <c r="H10" s="10"/>
    </row>
    <row r="11" spans="1:8" ht="45.75" thickBot="1" x14ac:dyDescent="0.3">
      <c r="A11" s="7">
        <v>8</v>
      </c>
      <c r="B11" s="8" t="s">
        <v>11</v>
      </c>
      <c r="C11" s="10"/>
      <c r="D11" s="10"/>
      <c r="E11" s="35"/>
      <c r="F11" s="35"/>
      <c r="G11" s="35"/>
      <c r="H11" s="36"/>
    </row>
    <row r="12" spans="1:8" ht="45.75" thickBot="1" x14ac:dyDescent="0.3">
      <c r="A12" s="7">
        <v>9</v>
      </c>
      <c r="B12" s="8" t="s">
        <v>12</v>
      </c>
      <c r="C12" s="10"/>
      <c r="D12" s="10"/>
      <c r="E12" s="10">
        <v>180</v>
      </c>
      <c r="F12" s="33">
        <v>14158</v>
      </c>
      <c r="G12" s="10">
        <v>1202.7</v>
      </c>
      <c r="H12" s="33">
        <f>G12+F12+E12</f>
        <v>15540.7</v>
      </c>
    </row>
    <row r="13" spans="1:8" ht="30.75" thickBot="1" x14ac:dyDescent="0.3">
      <c r="A13" s="7">
        <v>10</v>
      </c>
      <c r="B13" s="8" t="s">
        <v>13</v>
      </c>
      <c r="C13" s="33">
        <v>1500300</v>
      </c>
      <c r="D13" s="10"/>
      <c r="E13" s="35"/>
      <c r="F13" s="35"/>
      <c r="G13" s="35"/>
      <c r="H13" s="33">
        <f>C13</f>
        <v>1500300</v>
      </c>
    </row>
    <row r="14" spans="1:8" ht="30.75" thickBot="1" x14ac:dyDescent="0.3">
      <c r="A14" s="7">
        <v>11</v>
      </c>
      <c r="B14" s="8" t="s">
        <v>14</v>
      </c>
      <c r="C14" s="10"/>
      <c r="D14" s="10"/>
      <c r="E14" s="10">
        <v>661</v>
      </c>
      <c r="F14" s="10">
        <v>2390</v>
      </c>
      <c r="G14" s="10">
        <f>4460+1260</f>
        <v>5720</v>
      </c>
      <c r="H14" s="10">
        <f>G14+F14+E14</f>
        <v>8771</v>
      </c>
    </row>
    <row r="15" spans="1:8" ht="30.75" thickBot="1" x14ac:dyDescent="0.3">
      <c r="A15" s="7">
        <v>12</v>
      </c>
      <c r="B15" s="8" t="s">
        <v>15</v>
      </c>
      <c r="C15" s="10"/>
      <c r="D15" s="10"/>
      <c r="E15" s="10"/>
      <c r="F15" s="10"/>
      <c r="G15" s="10">
        <f>150+618</f>
        <v>768</v>
      </c>
      <c r="H15" s="10">
        <f>G15</f>
        <v>768</v>
      </c>
    </row>
    <row r="16" spans="1:8" ht="45.75" thickBot="1" x14ac:dyDescent="0.3">
      <c r="A16" s="7">
        <v>13</v>
      </c>
      <c r="B16" s="8" t="s">
        <v>16</v>
      </c>
      <c r="C16" s="10"/>
      <c r="D16" s="10"/>
      <c r="E16" s="10"/>
      <c r="F16" s="10"/>
      <c r="G16" s="10"/>
      <c r="H16" s="10"/>
    </row>
    <row r="17" spans="1:8" ht="30.75" thickBot="1" x14ac:dyDescent="0.3">
      <c r="A17" s="7">
        <v>14</v>
      </c>
      <c r="B17" s="8" t="s">
        <v>17</v>
      </c>
      <c r="C17" s="10"/>
      <c r="D17" s="10"/>
      <c r="E17" s="10"/>
      <c r="F17" s="10"/>
      <c r="G17" s="10"/>
      <c r="H17" s="10"/>
    </row>
    <row r="18" spans="1:8" ht="15.75" thickBot="1" x14ac:dyDescent="0.3">
      <c r="A18" s="7">
        <v>15</v>
      </c>
      <c r="B18" s="8" t="s">
        <v>18</v>
      </c>
      <c r="C18" s="10"/>
      <c r="D18" s="10"/>
      <c r="E18" s="10"/>
      <c r="F18" s="10"/>
      <c r="G18" s="10"/>
      <c r="H18" s="10"/>
    </row>
    <row r="19" spans="1:8" ht="45.75" thickBot="1" x14ac:dyDescent="0.3">
      <c r="A19" s="7">
        <v>16</v>
      </c>
      <c r="B19" s="8" t="s">
        <v>19</v>
      </c>
      <c r="C19" s="10"/>
      <c r="D19" s="10"/>
      <c r="E19" s="10"/>
      <c r="F19" s="10"/>
      <c r="G19" s="10"/>
      <c r="H19" s="10"/>
    </row>
    <row r="20" spans="1:8" ht="15.75" thickBot="1" x14ac:dyDescent="0.3">
      <c r="A20" s="7"/>
      <c r="B20" s="8" t="s">
        <v>4</v>
      </c>
      <c r="C20" s="33">
        <f>C13</f>
        <v>1500300</v>
      </c>
      <c r="D20" s="10"/>
      <c r="E20" s="10">
        <f>E6+E12+E14</f>
        <v>1741</v>
      </c>
      <c r="F20" s="33">
        <f>F6+F9+F12+F14</f>
        <v>231865</v>
      </c>
      <c r="G20" s="33">
        <f>G15+G14+G6+G5</f>
        <v>182788</v>
      </c>
      <c r="H20" s="33">
        <f>H15+H14+H13+H12+H9+H6+H5</f>
        <v>1917896.7</v>
      </c>
    </row>
    <row r="21" spans="1:8" ht="15.75" thickBot="1" x14ac:dyDescent="0.3">
      <c r="A21" s="13" t="s">
        <v>20</v>
      </c>
    </row>
    <row r="22" spans="1:8" ht="15.75" thickBot="1" x14ac:dyDescent="0.3">
      <c r="A22" s="59" t="s">
        <v>1</v>
      </c>
      <c r="B22" s="61" t="s">
        <v>2</v>
      </c>
      <c r="C22" s="62"/>
      <c r="D22" s="65" t="s">
        <v>3</v>
      </c>
      <c r="E22" s="66"/>
      <c r="F22" s="67"/>
      <c r="G22" s="59" t="s">
        <v>4</v>
      </c>
    </row>
    <row r="23" spans="1:8" ht="15.75" thickBot="1" x14ac:dyDescent="0.3">
      <c r="A23" s="60"/>
      <c r="B23" s="63"/>
      <c r="C23" s="64"/>
      <c r="D23" s="5" t="s">
        <v>21</v>
      </c>
      <c r="E23" s="5" t="s">
        <v>22</v>
      </c>
      <c r="F23" s="5" t="s">
        <v>23</v>
      </c>
      <c r="G23" s="60"/>
    </row>
    <row r="24" spans="1:8" ht="15.75" thickBot="1" x14ac:dyDescent="0.3">
      <c r="A24" s="6">
        <v>1</v>
      </c>
      <c r="B24" s="65">
        <v>2</v>
      </c>
      <c r="C24" s="67"/>
      <c r="D24" s="5">
        <v>3</v>
      </c>
      <c r="E24" s="5">
        <v>4</v>
      </c>
      <c r="F24" s="5">
        <v>5</v>
      </c>
      <c r="G24" s="5">
        <v>6</v>
      </c>
    </row>
    <row r="25" spans="1:8" ht="30" customHeight="1" thickBot="1" x14ac:dyDescent="0.3">
      <c r="A25" s="7">
        <v>1</v>
      </c>
      <c r="B25" s="68" t="s">
        <v>5</v>
      </c>
      <c r="C25" s="69"/>
      <c r="D25" s="10"/>
      <c r="F25" s="10"/>
      <c r="G25" s="10"/>
    </row>
    <row r="26" spans="1:8" ht="30" customHeight="1" thickBot="1" x14ac:dyDescent="0.3">
      <c r="A26" s="7">
        <v>2</v>
      </c>
      <c r="B26" s="68" t="s">
        <v>24</v>
      </c>
      <c r="C26" s="69"/>
      <c r="D26" s="10"/>
      <c r="E26" s="10"/>
      <c r="F26" s="10"/>
      <c r="G26" s="10"/>
    </row>
    <row r="27" spans="1:8" ht="30" customHeight="1" thickBot="1" x14ac:dyDescent="0.3">
      <c r="A27" s="7">
        <v>3</v>
      </c>
      <c r="B27" s="68" t="s">
        <v>6</v>
      </c>
      <c r="C27" s="69"/>
      <c r="D27" s="10"/>
      <c r="E27" s="10"/>
      <c r="F27" s="10"/>
      <c r="G27" s="10"/>
    </row>
    <row r="28" spans="1:8" ht="45" customHeight="1" thickBot="1" x14ac:dyDescent="0.3">
      <c r="A28" s="7">
        <v>4</v>
      </c>
      <c r="B28" s="68" t="s">
        <v>25</v>
      </c>
      <c r="C28" s="69"/>
      <c r="D28" s="10"/>
      <c r="E28" s="10"/>
      <c r="F28" s="10"/>
      <c r="G28" s="10"/>
    </row>
    <row r="29" spans="1:8" ht="15.75" thickBot="1" x14ac:dyDescent="0.3">
      <c r="A29" s="7">
        <v>5</v>
      </c>
      <c r="B29" s="68" t="s">
        <v>7</v>
      </c>
      <c r="C29" s="69"/>
      <c r="D29" s="10"/>
      <c r="E29" s="10"/>
      <c r="F29" s="10"/>
      <c r="G29" s="10"/>
    </row>
    <row r="30" spans="1:8" ht="15.75" thickBot="1" x14ac:dyDescent="0.3">
      <c r="A30" s="7">
        <v>6</v>
      </c>
      <c r="B30" s="68" t="s">
        <v>26</v>
      </c>
      <c r="C30" s="69"/>
      <c r="D30" s="10"/>
      <c r="E30" s="10"/>
      <c r="F30" s="10"/>
      <c r="G30" s="10"/>
    </row>
    <row r="31" spans="1:8" ht="30" customHeight="1" thickBot="1" x14ac:dyDescent="0.3">
      <c r="A31" s="7">
        <v>7</v>
      </c>
      <c r="B31" s="68" t="s">
        <v>10</v>
      </c>
      <c r="C31" s="69"/>
      <c r="D31" s="10"/>
      <c r="E31" s="10"/>
      <c r="F31" s="10"/>
      <c r="G31" s="10"/>
    </row>
    <row r="32" spans="1:8" ht="45" customHeight="1" thickBot="1" x14ac:dyDescent="0.3">
      <c r="A32" s="7">
        <v>8</v>
      </c>
      <c r="B32" s="68" t="s">
        <v>27</v>
      </c>
      <c r="C32" s="69"/>
      <c r="D32" s="10"/>
      <c r="E32" s="10"/>
      <c r="F32" s="10"/>
      <c r="G32" s="10"/>
    </row>
    <row r="33" spans="1:7" ht="30" customHeight="1" thickBot="1" x14ac:dyDescent="0.3">
      <c r="A33" s="7">
        <v>9</v>
      </c>
      <c r="B33" s="68" t="s">
        <v>28</v>
      </c>
      <c r="C33" s="69"/>
      <c r="D33" s="10"/>
      <c r="E33" s="10"/>
      <c r="F33" s="10"/>
      <c r="G33" s="10"/>
    </row>
    <row r="34" spans="1:7" ht="45" customHeight="1" thickBot="1" x14ac:dyDescent="0.3">
      <c r="A34" s="7">
        <v>10</v>
      </c>
      <c r="B34" s="68" t="s">
        <v>29</v>
      </c>
      <c r="C34" s="69"/>
      <c r="D34" s="10"/>
      <c r="E34" s="10"/>
      <c r="F34" s="10"/>
      <c r="G34" s="10"/>
    </row>
    <row r="35" spans="1:7" ht="45" customHeight="1" thickBot="1" x14ac:dyDescent="0.3">
      <c r="A35" s="7">
        <v>11</v>
      </c>
      <c r="B35" s="68" t="s">
        <v>30</v>
      </c>
      <c r="C35" s="69"/>
      <c r="D35" s="10"/>
      <c r="E35" s="37">
        <f>19100+5600+3700+42192</f>
        <v>70592</v>
      </c>
      <c r="F35" s="10"/>
      <c r="G35" s="10">
        <f>E35</f>
        <v>70592</v>
      </c>
    </row>
    <row r="36" spans="1:7" ht="30" customHeight="1" thickBot="1" x14ac:dyDescent="0.3">
      <c r="A36" s="7">
        <v>12</v>
      </c>
      <c r="B36" s="68" t="s">
        <v>31</v>
      </c>
      <c r="C36" s="69"/>
      <c r="D36" s="10">
        <v>8843.58</v>
      </c>
      <c r="E36" s="10"/>
      <c r="F36" s="10"/>
      <c r="G36" s="10">
        <f>D36</f>
        <v>8843.58</v>
      </c>
    </row>
    <row r="37" spans="1:7" ht="15.75" thickBot="1" x14ac:dyDescent="0.3">
      <c r="A37" s="7">
        <v>13</v>
      </c>
      <c r="B37" s="68" t="s">
        <v>32</v>
      </c>
      <c r="C37" s="69"/>
      <c r="D37" s="10"/>
      <c r="E37" s="10"/>
      <c r="F37" s="10"/>
      <c r="G37" s="10"/>
    </row>
    <row r="38" spans="1:7" ht="45" customHeight="1" thickBot="1" x14ac:dyDescent="0.3">
      <c r="A38" s="7">
        <v>14</v>
      </c>
      <c r="B38" s="68" t="s">
        <v>33</v>
      </c>
      <c r="C38" s="69"/>
      <c r="D38" s="10"/>
      <c r="E38" s="10"/>
      <c r="F38" s="10"/>
      <c r="G38" s="10"/>
    </row>
    <row r="39" spans="1:7" ht="30" customHeight="1" thickBot="1" x14ac:dyDescent="0.3">
      <c r="A39" s="7">
        <v>15</v>
      </c>
      <c r="B39" s="68" t="s">
        <v>150</v>
      </c>
      <c r="C39" s="69"/>
      <c r="D39" s="10">
        <v>1420</v>
      </c>
      <c r="E39" s="10"/>
      <c r="F39" s="10"/>
      <c r="G39" s="10">
        <f>D39</f>
        <v>1420</v>
      </c>
    </row>
    <row r="40" spans="1:7" ht="45" customHeight="1" thickBot="1" x14ac:dyDescent="0.3">
      <c r="A40" s="7">
        <v>16</v>
      </c>
      <c r="B40" s="68" t="s">
        <v>34</v>
      </c>
      <c r="C40" s="69"/>
      <c r="D40" s="10"/>
      <c r="E40" s="10"/>
      <c r="F40" s="10"/>
      <c r="G40" s="10"/>
    </row>
    <row r="41" spans="1:7" ht="45" customHeight="1" thickBot="1" x14ac:dyDescent="0.3">
      <c r="A41" s="7">
        <v>17</v>
      </c>
      <c r="B41" s="68" t="s">
        <v>19</v>
      </c>
      <c r="C41" s="69"/>
      <c r="D41" s="10"/>
      <c r="E41" s="10"/>
      <c r="F41" s="10"/>
      <c r="G41" s="10"/>
    </row>
    <row r="42" spans="1:7" ht="15.75" thickBot="1" x14ac:dyDescent="0.3">
      <c r="A42" s="80">
        <v>18</v>
      </c>
      <c r="B42" s="14" t="s">
        <v>35</v>
      </c>
      <c r="C42" s="5">
        <v>643</v>
      </c>
      <c r="D42" s="33">
        <v>250050</v>
      </c>
      <c r="E42" s="10"/>
      <c r="F42" s="10"/>
      <c r="G42" s="33">
        <f>D42</f>
        <v>250050</v>
      </c>
    </row>
    <row r="43" spans="1:7" ht="15.75" thickBot="1" x14ac:dyDescent="0.3">
      <c r="A43" s="81"/>
      <c r="B43" s="14" t="s">
        <v>36</v>
      </c>
      <c r="C43" s="5">
        <v>631</v>
      </c>
      <c r="D43" s="10"/>
      <c r="E43" s="10"/>
      <c r="F43" s="10"/>
      <c r="G43" s="10"/>
    </row>
    <row r="44" spans="1:7" ht="15.75" thickBot="1" x14ac:dyDescent="0.3">
      <c r="A44" s="81"/>
      <c r="B44" s="14" t="s">
        <v>37</v>
      </c>
      <c r="C44" s="5">
        <v>685</v>
      </c>
      <c r="D44" s="10"/>
      <c r="E44" s="10"/>
      <c r="F44" s="10"/>
      <c r="G44" s="10"/>
    </row>
    <row r="45" spans="1:7" ht="15.75" thickBot="1" x14ac:dyDescent="0.3">
      <c r="A45" s="81"/>
      <c r="B45" s="14" t="s">
        <v>38</v>
      </c>
      <c r="C45" s="5">
        <v>701</v>
      </c>
      <c r="D45" s="10"/>
      <c r="E45" s="10"/>
      <c r="F45" s="10"/>
      <c r="G45" s="10"/>
    </row>
    <row r="46" spans="1:7" ht="15.75" thickBot="1" x14ac:dyDescent="0.3">
      <c r="A46" s="81"/>
      <c r="B46" s="14" t="s">
        <v>39</v>
      </c>
      <c r="C46" s="5">
        <v>703</v>
      </c>
      <c r="D46" s="10"/>
      <c r="E46" s="10"/>
      <c r="F46" s="10"/>
      <c r="G46" s="10"/>
    </row>
    <row r="47" spans="1:7" ht="30.75" thickBot="1" x14ac:dyDescent="0.3">
      <c r="A47" s="81"/>
      <c r="B47" s="14" t="s">
        <v>40</v>
      </c>
      <c r="C47" s="5">
        <v>712</v>
      </c>
      <c r="D47" s="10"/>
      <c r="E47" s="10"/>
      <c r="F47" s="10"/>
      <c r="G47" s="10"/>
    </row>
    <row r="48" spans="1:7" ht="15.75" thickBot="1" x14ac:dyDescent="0.3">
      <c r="A48" s="81"/>
      <c r="B48" s="14" t="s">
        <v>41</v>
      </c>
      <c r="C48" s="5">
        <v>713</v>
      </c>
      <c r="D48" s="10"/>
      <c r="E48" s="10"/>
      <c r="F48" s="10"/>
      <c r="G48" s="10"/>
    </row>
    <row r="49" spans="1:7" ht="15.75" thickBot="1" x14ac:dyDescent="0.3">
      <c r="A49" s="81"/>
      <c r="B49" s="14">
        <v>82</v>
      </c>
      <c r="C49" s="5">
        <v>714</v>
      </c>
      <c r="D49" s="10"/>
      <c r="E49" s="10"/>
      <c r="F49" s="10"/>
      <c r="G49" s="10"/>
    </row>
    <row r="50" spans="1:7" ht="15.75" thickBot="1" x14ac:dyDescent="0.3">
      <c r="A50" s="81"/>
      <c r="B50" s="14" t="s">
        <v>42</v>
      </c>
      <c r="C50" s="5">
        <v>717</v>
      </c>
      <c r="D50" s="10"/>
      <c r="E50" s="10"/>
      <c r="F50" s="10"/>
      <c r="G50" s="10"/>
    </row>
    <row r="51" spans="1:7" ht="15.75" thickBot="1" x14ac:dyDescent="0.3">
      <c r="A51" s="81"/>
      <c r="B51" s="15"/>
      <c r="C51" s="5">
        <v>718</v>
      </c>
      <c r="D51" s="10"/>
      <c r="E51" s="10"/>
      <c r="F51" s="10"/>
      <c r="G51" s="10"/>
    </row>
    <row r="52" spans="1:7" ht="15.75" thickBot="1" x14ac:dyDescent="0.3">
      <c r="A52" s="81"/>
      <c r="B52" s="15"/>
      <c r="C52" s="5">
        <v>742</v>
      </c>
      <c r="D52" s="10"/>
      <c r="E52" s="10"/>
      <c r="F52" s="10"/>
      <c r="G52" s="10"/>
    </row>
    <row r="53" spans="1:7" ht="15.75" thickBot="1" x14ac:dyDescent="0.3">
      <c r="A53" s="82"/>
      <c r="B53" s="12"/>
      <c r="C53" s="5">
        <v>981</v>
      </c>
      <c r="D53" s="38">
        <v>60133.9</v>
      </c>
      <c r="E53" s="10"/>
      <c r="F53" s="10"/>
      <c r="G53" s="38">
        <f>D53</f>
        <v>60133.9</v>
      </c>
    </row>
    <row r="54" spans="1:7" ht="15.75" thickBot="1" x14ac:dyDescent="0.3">
      <c r="A54" s="7">
        <v>19</v>
      </c>
      <c r="B54" s="65" t="s">
        <v>4</v>
      </c>
      <c r="C54" s="67"/>
      <c r="D54" s="10">
        <f>SUM(D36:D53)</f>
        <v>320447.48</v>
      </c>
      <c r="E54" s="10">
        <f>E35</f>
        <v>70592</v>
      </c>
      <c r="F54" s="10"/>
      <c r="G54" s="10">
        <f>SUM(G35:G53)</f>
        <v>391039.48000000004</v>
      </c>
    </row>
    <row r="55" spans="1:7" x14ac:dyDescent="0.25">
      <c r="A55" s="1"/>
    </row>
    <row r="56" spans="1:7" x14ac:dyDescent="0.25">
      <c r="A56" s="13" t="s">
        <v>43</v>
      </c>
    </row>
    <row r="57" spans="1:7" x14ac:dyDescent="0.25">
      <c r="A57" s="1"/>
    </row>
    <row r="58" spans="1:7" x14ac:dyDescent="0.25">
      <c r="A58" s="13" t="s">
        <v>151</v>
      </c>
    </row>
    <row r="60" spans="1:7" x14ac:dyDescent="0.25">
      <c r="A60" s="1"/>
    </row>
    <row r="61" spans="1:7" x14ac:dyDescent="0.25">
      <c r="A61" s="1"/>
    </row>
    <row r="62" spans="1:7" x14ac:dyDescent="0.25">
      <c r="A62" s="1"/>
    </row>
    <row r="63" spans="1:7" ht="18.75" x14ac:dyDescent="0.25">
      <c r="A63" s="17" t="s">
        <v>44</v>
      </c>
    </row>
    <row r="64" spans="1:7" ht="18.75" x14ac:dyDescent="0.25">
      <c r="A64" s="18" t="s">
        <v>45</v>
      </c>
    </row>
    <row r="65" spans="1:13" ht="19.5" thickBot="1" x14ac:dyDescent="0.3">
      <c r="A65" s="18" t="s">
        <v>46</v>
      </c>
    </row>
    <row r="66" spans="1:13" ht="125.25" customHeight="1" thickBot="1" x14ac:dyDescent="0.3">
      <c r="A66" s="70" t="s">
        <v>47</v>
      </c>
      <c r="B66" s="70" t="s">
        <v>48</v>
      </c>
      <c r="C66" s="70" t="s">
        <v>49</v>
      </c>
      <c r="D66" s="85" t="s">
        <v>50</v>
      </c>
      <c r="E66" s="86"/>
      <c r="F66" s="85" t="s">
        <v>51</v>
      </c>
      <c r="G66" s="87"/>
      <c r="H66" s="86"/>
      <c r="I66" s="85" t="s">
        <v>52</v>
      </c>
      <c r="J66" s="87"/>
      <c r="K66" s="87"/>
      <c r="L66" s="86"/>
      <c r="M66" s="19" t="s">
        <v>53</v>
      </c>
    </row>
    <row r="67" spans="1:13" ht="48" thickBot="1" x14ac:dyDescent="0.3">
      <c r="A67" s="71"/>
      <c r="B67" s="71"/>
      <c r="C67" s="71"/>
      <c r="D67" s="20" t="s">
        <v>54</v>
      </c>
      <c r="E67" s="20" t="s">
        <v>55</v>
      </c>
      <c r="F67" s="20" t="s">
        <v>56</v>
      </c>
      <c r="G67" s="20" t="s">
        <v>57</v>
      </c>
      <c r="H67" s="20" t="s">
        <v>58</v>
      </c>
      <c r="I67" s="20" t="s">
        <v>56</v>
      </c>
      <c r="J67" s="20" t="s">
        <v>59</v>
      </c>
      <c r="K67" s="20" t="s">
        <v>60</v>
      </c>
      <c r="L67" s="85" t="s">
        <v>61</v>
      </c>
      <c r="M67" s="86"/>
    </row>
    <row r="68" spans="1:13" ht="16.5" thickBot="1" x14ac:dyDescent="0.3">
      <c r="A68" s="21">
        <v>1</v>
      </c>
      <c r="B68" s="20">
        <v>2</v>
      </c>
      <c r="C68" s="20">
        <v>3</v>
      </c>
      <c r="D68" s="20">
        <v>4</v>
      </c>
      <c r="E68" s="20">
        <v>5</v>
      </c>
      <c r="F68" s="20">
        <v>7</v>
      </c>
      <c r="G68" s="20">
        <v>8</v>
      </c>
      <c r="H68" s="20">
        <v>9</v>
      </c>
      <c r="I68" s="20">
        <v>10</v>
      </c>
      <c r="J68" s="20">
        <v>11</v>
      </c>
      <c r="K68" s="20">
        <v>12</v>
      </c>
      <c r="L68" s="85">
        <v>13</v>
      </c>
      <c r="M68" s="86"/>
    </row>
    <row r="69" spans="1:13" ht="16.5" thickBot="1" x14ac:dyDescent="0.3">
      <c r="A69" s="11">
        <v>1</v>
      </c>
      <c r="B69" s="9">
        <v>25</v>
      </c>
      <c r="C69" s="9" t="s">
        <v>152</v>
      </c>
      <c r="D69" s="40">
        <v>41284</v>
      </c>
      <c r="E69" s="39">
        <v>36000</v>
      </c>
      <c r="F69" s="40">
        <v>41364</v>
      </c>
      <c r="G69" s="39">
        <v>1500300</v>
      </c>
      <c r="H69" s="39">
        <f>G69</f>
        <v>1500300</v>
      </c>
      <c r="I69" s="40">
        <v>41356</v>
      </c>
      <c r="J69" s="39">
        <f>H69</f>
        <v>1500300</v>
      </c>
      <c r="K69" s="39">
        <f>J69</f>
        <v>1500300</v>
      </c>
      <c r="L69" s="88">
        <f>E69</f>
        <v>36000</v>
      </c>
      <c r="M69" s="84"/>
    </row>
    <row r="70" spans="1:13" ht="16.5" thickBot="1" x14ac:dyDescent="0.3">
      <c r="A70" s="11">
        <v>2</v>
      </c>
      <c r="B70" s="9"/>
      <c r="C70" s="9"/>
      <c r="D70" s="40"/>
      <c r="E70" s="39"/>
      <c r="F70" s="40"/>
      <c r="G70" s="39"/>
      <c r="H70" s="39">
        <v>0</v>
      </c>
      <c r="I70" s="40"/>
      <c r="J70" s="39"/>
      <c r="K70" s="39">
        <v>0</v>
      </c>
      <c r="L70" s="41">
        <v>0</v>
      </c>
      <c r="M70" s="34"/>
    </row>
    <row r="71" spans="1:13" ht="16.5" thickBot="1" x14ac:dyDescent="0.3">
      <c r="A71" s="11">
        <v>3</v>
      </c>
      <c r="B71" s="9"/>
      <c r="C71" s="9"/>
      <c r="D71" s="9"/>
      <c r="E71" s="9"/>
      <c r="F71" s="9"/>
      <c r="G71" s="9"/>
      <c r="H71" s="9">
        <v>0</v>
      </c>
      <c r="I71" s="9"/>
      <c r="J71" s="9"/>
      <c r="K71" s="9">
        <v>0</v>
      </c>
      <c r="L71" s="83">
        <v>0</v>
      </c>
      <c r="M71" s="84"/>
    </row>
    <row r="72" spans="1:13" ht="16.5" thickBot="1" x14ac:dyDescent="0.3">
      <c r="A72" s="11">
        <v>4</v>
      </c>
      <c r="B72" s="9"/>
      <c r="C72" s="9"/>
      <c r="D72" s="9"/>
      <c r="E72" s="9"/>
      <c r="F72" s="9"/>
      <c r="G72" s="9"/>
      <c r="H72" s="9">
        <v>0</v>
      </c>
      <c r="I72" s="9"/>
      <c r="J72" s="9"/>
      <c r="K72" s="9">
        <v>0</v>
      </c>
      <c r="L72" s="83">
        <v>0</v>
      </c>
      <c r="M72" s="84"/>
    </row>
    <row r="73" spans="1:13" ht="16.5" thickBot="1" x14ac:dyDescent="0.3">
      <c r="A73" s="11"/>
      <c r="B73" s="9"/>
      <c r="C73" s="9"/>
      <c r="D73" s="9"/>
      <c r="E73" s="9"/>
      <c r="F73" s="9"/>
      <c r="G73" s="9"/>
      <c r="H73" s="9">
        <v>0</v>
      </c>
      <c r="I73" s="9"/>
      <c r="J73" s="9"/>
      <c r="K73" s="9">
        <v>0</v>
      </c>
      <c r="L73" s="83">
        <v>0</v>
      </c>
      <c r="M73" s="84"/>
    </row>
    <row r="74" spans="1:13" ht="16.5" thickBot="1" x14ac:dyDescent="0.3">
      <c r="A74" s="85" t="s">
        <v>62</v>
      </c>
      <c r="B74" s="87"/>
      <c r="C74" s="87"/>
      <c r="D74" s="86"/>
      <c r="E74" s="42">
        <f>E69</f>
        <v>36000</v>
      </c>
      <c r="F74" s="20"/>
      <c r="G74" s="42">
        <f>G69</f>
        <v>1500300</v>
      </c>
      <c r="H74" s="42">
        <f>G74</f>
        <v>1500300</v>
      </c>
      <c r="I74" s="20"/>
      <c r="J74" s="42">
        <f>H74</f>
        <v>1500300</v>
      </c>
      <c r="K74" s="42">
        <f>J74</f>
        <v>1500300</v>
      </c>
      <c r="L74" s="89">
        <f>L69</f>
        <v>36000</v>
      </c>
      <c r="M74" s="86"/>
    </row>
    <row r="75" spans="1:13" x14ac:dyDescent="0.25">
      <c r="A75" s="22"/>
      <c r="B75" s="22"/>
      <c r="C75" s="22"/>
      <c r="D75" s="22"/>
      <c r="E75" s="22"/>
      <c r="F75" s="22"/>
      <c r="G75" s="22"/>
      <c r="H75" s="22"/>
      <c r="I75" s="22"/>
      <c r="J75" s="22"/>
      <c r="K75" s="22"/>
      <c r="L75" s="22"/>
      <c r="M75" s="22"/>
    </row>
    <row r="76" spans="1:13" x14ac:dyDescent="0.25">
      <c r="A76" s="4"/>
    </row>
    <row r="77" spans="1:13" x14ac:dyDescent="0.25">
      <c r="A77" s="4"/>
    </row>
    <row r="79" spans="1:13" x14ac:dyDescent="0.25">
      <c r="A79" s="4"/>
    </row>
    <row r="80" spans="1:13" ht="15.75" x14ac:dyDescent="0.25">
      <c r="A80" s="23" t="s">
        <v>64</v>
      </c>
    </row>
    <row r="81" spans="1:14" ht="16.5" thickBot="1" x14ac:dyDescent="0.3">
      <c r="A81" s="27" t="s">
        <v>69</v>
      </c>
    </row>
    <row r="82" spans="1:14" ht="48" thickBot="1" x14ac:dyDescent="0.3">
      <c r="A82" s="70" t="s">
        <v>70</v>
      </c>
      <c r="B82" s="70" t="s">
        <v>71</v>
      </c>
      <c r="C82" s="70" t="s">
        <v>67</v>
      </c>
      <c r="D82" s="85" t="s">
        <v>72</v>
      </c>
      <c r="E82" s="87"/>
      <c r="F82" s="87"/>
      <c r="G82" s="87"/>
      <c r="H82" s="87"/>
      <c r="I82" s="87"/>
      <c r="J82" s="87"/>
      <c r="K82" s="87"/>
      <c r="L82" s="87"/>
      <c r="M82" s="86"/>
      <c r="N82" s="19" t="s">
        <v>73</v>
      </c>
    </row>
    <row r="83" spans="1:14" ht="39.75" customHeight="1" thickBot="1" x14ac:dyDescent="0.3">
      <c r="A83" s="71"/>
      <c r="B83" s="71"/>
      <c r="C83" s="71"/>
      <c r="D83" s="20" t="s">
        <v>56</v>
      </c>
      <c r="E83" s="20">
        <v>201</v>
      </c>
      <c r="F83" s="20" t="s">
        <v>74</v>
      </c>
      <c r="G83" s="20" t="s">
        <v>75</v>
      </c>
      <c r="H83" s="20">
        <v>202</v>
      </c>
      <c r="I83" s="20">
        <v>207</v>
      </c>
      <c r="J83" s="20" t="s">
        <v>76</v>
      </c>
      <c r="K83" s="20">
        <v>644</v>
      </c>
      <c r="L83" s="20">
        <v>92</v>
      </c>
      <c r="M83" s="20" t="s">
        <v>60</v>
      </c>
      <c r="N83" s="20" t="s">
        <v>63</v>
      </c>
    </row>
    <row r="84" spans="1:14" ht="16.5" thickBot="1" x14ac:dyDescent="0.3">
      <c r="A84" s="21">
        <v>1</v>
      </c>
      <c r="B84" s="20">
        <v>2</v>
      </c>
      <c r="C84" s="20">
        <v>3</v>
      </c>
      <c r="D84" s="20">
        <v>11</v>
      </c>
      <c r="E84" s="20">
        <v>12</v>
      </c>
      <c r="F84" s="20">
        <v>13</v>
      </c>
      <c r="G84" s="20">
        <v>14</v>
      </c>
      <c r="H84" s="20">
        <v>15</v>
      </c>
      <c r="I84" s="20">
        <v>16</v>
      </c>
      <c r="J84" s="20">
        <v>17</v>
      </c>
      <c r="K84" s="20">
        <v>18</v>
      </c>
      <c r="L84" s="20">
        <v>19</v>
      </c>
      <c r="M84" s="20">
        <v>20</v>
      </c>
      <c r="N84" s="20">
        <v>21</v>
      </c>
    </row>
    <row r="85" spans="1:14" ht="16.5" thickBot="1" x14ac:dyDescent="0.3">
      <c r="A85" s="11">
        <v>1</v>
      </c>
      <c r="B85" s="9">
        <v>233</v>
      </c>
      <c r="C85" s="26" t="s">
        <v>159</v>
      </c>
      <c r="D85" s="9" t="s">
        <v>77</v>
      </c>
      <c r="E85" s="39">
        <v>95500</v>
      </c>
      <c r="F85" s="9"/>
      <c r="G85" s="9"/>
      <c r="H85" s="9"/>
      <c r="I85" s="9"/>
      <c r="J85" s="9"/>
      <c r="K85" s="39">
        <v>19100</v>
      </c>
      <c r="L85" s="9"/>
      <c r="M85" s="39">
        <f>K85+E85</f>
        <v>114600</v>
      </c>
      <c r="N85" s="9">
        <v>0</v>
      </c>
    </row>
    <row r="86" spans="1:14" ht="16.5" thickBot="1" x14ac:dyDescent="0.3">
      <c r="A86" s="11">
        <v>2</v>
      </c>
      <c r="B86" s="9">
        <v>587</v>
      </c>
      <c r="C86" s="26" t="s">
        <v>158</v>
      </c>
      <c r="D86" s="9" t="s">
        <v>78</v>
      </c>
      <c r="E86" s="9"/>
      <c r="F86" s="39">
        <v>44000</v>
      </c>
      <c r="G86" s="9"/>
      <c r="H86" s="9"/>
      <c r="I86" s="9"/>
      <c r="J86" s="9"/>
      <c r="K86" s="9">
        <v>8800</v>
      </c>
      <c r="L86" s="9"/>
      <c r="M86" s="39">
        <f>K86+F86</f>
        <v>52800</v>
      </c>
      <c r="N86" s="9">
        <v>19520</v>
      </c>
    </row>
    <row r="87" spans="1:14" ht="16.5" thickBot="1" x14ac:dyDescent="0.3">
      <c r="A87" s="11">
        <v>3</v>
      </c>
      <c r="B87" s="9">
        <v>771</v>
      </c>
      <c r="C87" s="26" t="s">
        <v>79</v>
      </c>
      <c r="D87" s="9" t="s">
        <v>66</v>
      </c>
      <c r="E87" s="9"/>
      <c r="F87" s="9"/>
      <c r="G87" s="9"/>
      <c r="H87" s="9"/>
      <c r="I87" s="9">
        <v>7200</v>
      </c>
      <c r="J87" s="9"/>
      <c r="K87" s="9">
        <v>1440</v>
      </c>
      <c r="L87" s="9"/>
      <c r="M87" s="9">
        <f>K87+I87</f>
        <v>8640</v>
      </c>
      <c r="N87" s="9">
        <v>0</v>
      </c>
    </row>
    <row r="88" spans="1:14" ht="16.5" thickBot="1" x14ac:dyDescent="0.3">
      <c r="A88" s="11">
        <v>4</v>
      </c>
      <c r="B88" s="9">
        <v>261</v>
      </c>
      <c r="C88" s="26" t="s">
        <v>157</v>
      </c>
      <c r="D88" s="9" t="s">
        <v>80</v>
      </c>
      <c r="E88" s="9"/>
      <c r="F88" s="9"/>
      <c r="G88" s="9"/>
      <c r="H88" s="39">
        <v>46400</v>
      </c>
      <c r="I88" s="9"/>
      <c r="J88" s="9">
        <v>9280</v>
      </c>
      <c r="K88" s="9"/>
      <c r="L88" s="9"/>
      <c r="M88" s="39">
        <f>H88+J88</f>
        <v>55680</v>
      </c>
      <c r="N88" s="9">
        <v>17280</v>
      </c>
    </row>
    <row r="89" spans="1:14" ht="16.5" thickBot="1" x14ac:dyDescent="0.3">
      <c r="A89" s="11">
        <v>5</v>
      </c>
      <c r="B89" s="9">
        <v>123</v>
      </c>
      <c r="C89" s="26" t="s">
        <v>81</v>
      </c>
      <c r="D89" s="9" t="s">
        <v>82</v>
      </c>
      <c r="E89" s="9"/>
      <c r="F89" s="9"/>
      <c r="G89" s="39">
        <v>22000</v>
      </c>
      <c r="H89" s="9"/>
      <c r="I89" s="9"/>
      <c r="J89" s="9">
        <v>4400</v>
      </c>
      <c r="K89" s="9"/>
      <c r="L89" s="9"/>
      <c r="M89" s="39">
        <f>G89+J89</f>
        <v>26400</v>
      </c>
      <c r="N89" s="9">
        <v>6400</v>
      </c>
    </row>
    <row r="90" spans="1:14" ht="16.5" thickBot="1" x14ac:dyDescent="0.3">
      <c r="A90" s="11">
        <v>6</v>
      </c>
      <c r="B90" s="9">
        <v>3</v>
      </c>
      <c r="C90" s="26" t="s">
        <v>155</v>
      </c>
      <c r="D90" s="9" t="s">
        <v>83</v>
      </c>
      <c r="E90" s="9"/>
      <c r="F90" s="9"/>
      <c r="G90" s="9"/>
      <c r="H90" s="9"/>
      <c r="I90" s="9"/>
      <c r="J90" s="9">
        <v>320</v>
      </c>
      <c r="K90" s="53"/>
      <c r="L90" s="53">
        <v>1600</v>
      </c>
      <c r="M90" s="9">
        <f>J90+L90</f>
        <v>1920</v>
      </c>
      <c r="N90" s="9">
        <v>3280</v>
      </c>
    </row>
    <row r="91" spans="1:14" ht="16.5" thickBot="1" x14ac:dyDescent="0.3">
      <c r="A91" s="11">
        <v>7</v>
      </c>
      <c r="B91" s="9">
        <v>259</v>
      </c>
      <c r="C91" s="26" t="s">
        <v>156</v>
      </c>
      <c r="D91" s="9" t="s">
        <v>83</v>
      </c>
      <c r="E91" s="9"/>
      <c r="F91" s="9"/>
      <c r="G91" s="9"/>
      <c r="H91" s="9"/>
      <c r="I91" s="9"/>
      <c r="J91" s="9"/>
      <c r="K91" s="53"/>
      <c r="L91" s="35"/>
      <c r="M91" s="9">
        <v>0</v>
      </c>
      <c r="N91" s="9">
        <v>200</v>
      </c>
    </row>
    <row r="92" spans="1:14" ht="16.5" thickBot="1" x14ac:dyDescent="0.3">
      <c r="A92" s="11">
        <v>8</v>
      </c>
      <c r="B92" s="9">
        <v>205</v>
      </c>
      <c r="C92" s="26" t="s">
        <v>154</v>
      </c>
      <c r="D92" s="9" t="s">
        <v>83</v>
      </c>
      <c r="E92" s="9"/>
      <c r="F92" s="9"/>
      <c r="G92" s="9"/>
      <c r="H92" s="9"/>
      <c r="I92" s="9"/>
      <c r="J92" s="9">
        <v>46</v>
      </c>
      <c r="K92" s="35"/>
      <c r="L92" s="53">
        <v>230</v>
      </c>
      <c r="M92" s="9">
        <f>L92+J92</f>
        <v>276</v>
      </c>
      <c r="N92" s="9">
        <v>276</v>
      </c>
    </row>
    <row r="93" spans="1:14" ht="16.5" thickBot="1" x14ac:dyDescent="0.3">
      <c r="A93" s="11">
        <v>9</v>
      </c>
      <c r="B93" s="9">
        <v>12</v>
      </c>
      <c r="C93" s="26" t="s">
        <v>153</v>
      </c>
      <c r="D93" s="9" t="s">
        <v>83</v>
      </c>
      <c r="E93" s="9"/>
      <c r="F93" s="9"/>
      <c r="G93" s="9"/>
      <c r="H93" s="9"/>
      <c r="I93" s="9"/>
      <c r="J93" s="9">
        <v>112</v>
      </c>
      <c r="K93" s="35"/>
      <c r="L93" s="53">
        <v>560</v>
      </c>
      <c r="M93" s="9">
        <f>J93+L93</f>
        <v>672</v>
      </c>
      <c r="N93" s="9">
        <v>0</v>
      </c>
    </row>
    <row r="94" spans="1:14" ht="16.5" thickBot="1" x14ac:dyDescent="0.3">
      <c r="A94" s="85" t="s">
        <v>84</v>
      </c>
      <c r="B94" s="87"/>
      <c r="C94" s="87"/>
      <c r="D94" s="86"/>
      <c r="E94" s="39">
        <f>E85</f>
        <v>95500</v>
      </c>
      <c r="F94" s="39">
        <f>F86</f>
        <v>44000</v>
      </c>
      <c r="G94" s="39">
        <f>G89</f>
        <v>22000</v>
      </c>
      <c r="H94" s="39">
        <f>H88</f>
        <v>46400</v>
      </c>
      <c r="I94" s="9">
        <f>I87</f>
        <v>7200</v>
      </c>
      <c r="J94" s="9">
        <f>SUM(J88:J93)</f>
        <v>14158</v>
      </c>
      <c r="K94" s="39">
        <f>SUM(K85:K87)</f>
        <v>29340</v>
      </c>
      <c r="L94" s="9">
        <f>SUM(L90:L93)</f>
        <v>2390</v>
      </c>
      <c r="M94" s="39">
        <f>SUM(M85:M93)</f>
        <v>260988</v>
      </c>
      <c r="N94" s="9">
        <f>SUM(N86:N92)</f>
        <v>46956</v>
      </c>
    </row>
    <row r="95" spans="1:14" ht="15.75" x14ac:dyDescent="0.25">
      <c r="A95" s="27" t="s">
        <v>85</v>
      </c>
    </row>
    <row r="97" spans="1:19" x14ac:dyDescent="0.25">
      <c r="A97" s="1"/>
    </row>
    <row r="98" spans="1:19" x14ac:dyDescent="0.25">
      <c r="A98" s="24" t="s">
        <v>86</v>
      </c>
    </row>
    <row r="99" spans="1:19" x14ac:dyDescent="0.25">
      <c r="A99" s="28" t="s">
        <v>87</v>
      </c>
    </row>
    <row r="100" spans="1:19" x14ac:dyDescent="0.25">
      <c r="A100" s="28" t="s">
        <v>46</v>
      </c>
    </row>
    <row r="101" spans="1:19" ht="15.75" thickBot="1" x14ac:dyDescent="0.3">
      <c r="A101" s="24"/>
    </row>
    <row r="102" spans="1:19" ht="71.25" customHeight="1" thickBot="1" x14ac:dyDescent="0.3">
      <c r="A102" s="59" t="s">
        <v>47</v>
      </c>
      <c r="B102" s="59" t="s">
        <v>48</v>
      </c>
      <c r="C102" s="61" t="s">
        <v>67</v>
      </c>
      <c r="D102" s="62"/>
      <c r="E102" s="65" t="s">
        <v>50</v>
      </c>
      <c r="F102" s="66"/>
      <c r="G102" s="66"/>
      <c r="H102" s="67"/>
      <c r="I102" s="65" t="s">
        <v>88</v>
      </c>
      <c r="J102" s="66"/>
      <c r="K102" s="66"/>
      <c r="L102" s="67"/>
      <c r="M102" s="65" t="s">
        <v>89</v>
      </c>
      <c r="N102" s="66"/>
      <c r="O102" s="66"/>
      <c r="P102" s="67"/>
      <c r="Q102" s="65" t="s">
        <v>53</v>
      </c>
      <c r="R102" s="66"/>
      <c r="S102" s="67"/>
    </row>
    <row r="103" spans="1:19" ht="57.75" thickBot="1" x14ac:dyDescent="0.3">
      <c r="A103" s="60"/>
      <c r="B103" s="60"/>
      <c r="C103" s="63"/>
      <c r="D103" s="64"/>
      <c r="E103" s="5" t="s">
        <v>90</v>
      </c>
      <c r="F103" s="5" t="s">
        <v>91</v>
      </c>
      <c r="G103" s="65" t="s">
        <v>63</v>
      </c>
      <c r="H103" s="67"/>
      <c r="I103" s="5" t="s">
        <v>56</v>
      </c>
      <c r="J103" s="5" t="s">
        <v>92</v>
      </c>
      <c r="K103" s="5" t="s">
        <v>93</v>
      </c>
      <c r="L103" s="5" t="s">
        <v>58</v>
      </c>
      <c r="M103" s="5" t="s">
        <v>56</v>
      </c>
      <c r="N103" s="5" t="s">
        <v>92</v>
      </c>
      <c r="O103" s="5" t="s">
        <v>94</v>
      </c>
      <c r="P103" s="5" t="s">
        <v>60</v>
      </c>
      <c r="Q103" s="5" t="s">
        <v>55</v>
      </c>
      <c r="R103" s="65" t="s">
        <v>63</v>
      </c>
      <c r="S103" s="67"/>
    </row>
    <row r="104" spans="1:19" x14ac:dyDescent="0.25">
      <c r="A104" s="43">
        <v>1</v>
      </c>
      <c r="B104" s="44">
        <v>2</v>
      </c>
      <c r="C104" s="61">
        <v>3</v>
      </c>
      <c r="D104" s="62"/>
      <c r="E104" s="44">
        <v>4</v>
      </c>
      <c r="F104" s="44">
        <v>5</v>
      </c>
      <c r="G104" s="61">
        <v>6</v>
      </c>
      <c r="H104" s="62"/>
      <c r="I104" s="44">
        <v>7</v>
      </c>
      <c r="J104" s="44">
        <v>8</v>
      </c>
      <c r="K104" s="44">
        <v>9</v>
      </c>
      <c r="L104" s="44">
        <v>10</v>
      </c>
      <c r="M104" s="44">
        <v>11</v>
      </c>
      <c r="N104" s="44">
        <v>13</v>
      </c>
      <c r="O104" s="44">
        <v>14</v>
      </c>
      <c r="P104" s="44">
        <v>15</v>
      </c>
      <c r="Q104" s="44">
        <v>16</v>
      </c>
      <c r="R104" s="61">
        <v>17</v>
      </c>
      <c r="S104" s="62"/>
    </row>
    <row r="105" spans="1:19" x14ac:dyDescent="0.25">
      <c r="A105" s="91" t="s">
        <v>95</v>
      </c>
      <c r="B105" s="92"/>
      <c r="C105" s="92"/>
      <c r="D105" s="92"/>
      <c r="E105" s="92"/>
      <c r="F105" s="92"/>
      <c r="G105" s="92"/>
      <c r="H105" s="92"/>
      <c r="I105" s="92"/>
      <c r="J105" s="92"/>
      <c r="K105" s="92"/>
      <c r="L105" s="92"/>
      <c r="M105" s="92"/>
      <c r="N105" s="92"/>
      <c r="O105" s="92"/>
      <c r="P105" s="92"/>
      <c r="Q105" s="92"/>
      <c r="R105" s="92"/>
      <c r="S105" s="93"/>
    </row>
    <row r="106" spans="1:19" x14ac:dyDescent="0.25">
      <c r="A106" s="45">
        <v>1</v>
      </c>
      <c r="B106" s="46">
        <v>25</v>
      </c>
      <c r="C106" s="47" t="s">
        <v>152</v>
      </c>
      <c r="D106" s="90" t="s">
        <v>161</v>
      </c>
      <c r="E106" s="79"/>
      <c r="F106" s="46"/>
      <c r="G106" s="77"/>
      <c r="H106" s="78"/>
      <c r="I106" s="48">
        <v>41364</v>
      </c>
      <c r="J106" s="46"/>
      <c r="K106" s="49"/>
      <c r="L106" s="49">
        <f>K106</f>
        <v>0</v>
      </c>
      <c r="M106" s="48">
        <v>41356</v>
      </c>
      <c r="N106" s="49">
        <f>L106</f>
        <v>0</v>
      </c>
      <c r="O106" s="46"/>
      <c r="P106" s="49">
        <f>N106</f>
        <v>0</v>
      </c>
      <c r="Q106" s="46"/>
      <c r="R106" s="77">
        <v>0</v>
      </c>
      <c r="S106" s="79"/>
    </row>
    <row r="107" spans="1:19" ht="15" customHeight="1" x14ac:dyDescent="0.25">
      <c r="A107" s="72" t="s">
        <v>96</v>
      </c>
      <c r="B107" s="73"/>
      <c r="C107" s="73"/>
      <c r="D107" s="73"/>
      <c r="E107" s="73"/>
      <c r="F107" s="73"/>
      <c r="G107" s="73"/>
      <c r="H107" s="73"/>
      <c r="I107" s="73"/>
      <c r="J107" s="73"/>
      <c r="K107" s="73"/>
      <c r="L107" s="73"/>
      <c r="M107" s="73"/>
      <c r="N107" s="73"/>
      <c r="O107" s="73"/>
      <c r="P107" s="73"/>
      <c r="Q107" s="73"/>
      <c r="R107" s="73"/>
      <c r="S107" s="74"/>
    </row>
    <row r="108" spans="1:19" ht="30.75" thickBot="1" x14ac:dyDescent="0.3">
      <c r="A108" s="7">
        <v>1</v>
      </c>
      <c r="B108" s="10">
        <v>7</v>
      </c>
      <c r="C108" s="10" t="s">
        <v>160</v>
      </c>
      <c r="D108" s="75"/>
      <c r="E108" s="76"/>
      <c r="F108" s="75"/>
      <c r="G108" s="76"/>
      <c r="H108" s="10"/>
      <c r="I108" s="50">
        <v>41363</v>
      </c>
      <c r="J108" s="10">
        <v>3000</v>
      </c>
      <c r="K108" s="10"/>
      <c r="L108" s="10">
        <f>J108</f>
        <v>3000</v>
      </c>
      <c r="M108" s="50">
        <v>41363</v>
      </c>
      <c r="N108" s="10"/>
      <c r="O108" s="10">
        <v>3000</v>
      </c>
      <c r="P108" s="10">
        <v>3000</v>
      </c>
      <c r="Q108" s="10"/>
      <c r="R108" s="55">
        <v>0</v>
      </c>
      <c r="S108" s="3"/>
    </row>
    <row r="109" spans="1:19" ht="16.5" customHeight="1" thickBot="1" x14ac:dyDescent="0.3">
      <c r="A109" s="56" t="s">
        <v>97</v>
      </c>
      <c r="B109" s="57"/>
      <c r="C109" s="57"/>
      <c r="D109" s="57"/>
      <c r="E109" s="58"/>
      <c r="F109" s="56"/>
      <c r="G109" s="58"/>
      <c r="H109" s="10"/>
      <c r="I109" s="10"/>
      <c r="J109" s="10">
        <v>3000</v>
      </c>
      <c r="K109" s="33">
        <f>K106</f>
        <v>0</v>
      </c>
      <c r="L109" s="33">
        <f>K109</f>
        <v>0</v>
      </c>
      <c r="M109" s="10"/>
      <c r="N109" s="33">
        <f>L109</f>
        <v>0</v>
      </c>
      <c r="O109" s="10">
        <v>3000</v>
      </c>
      <c r="P109" s="33">
        <f>N109</f>
        <v>0</v>
      </c>
      <c r="Q109" s="10"/>
      <c r="R109" s="10">
        <v>0</v>
      </c>
      <c r="S109" s="29"/>
    </row>
    <row r="110" spans="1:19" ht="15.75" customHeight="1" thickBot="1" x14ac:dyDescent="0.3">
      <c r="A110" s="65" t="s">
        <v>85</v>
      </c>
      <c r="B110" s="66"/>
      <c r="C110" s="66"/>
      <c r="D110" s="66"/>
      <c r="E110" s="66"/>
      <c r="F110" s="66"/>
      <c r="G110" s="66"/>
      <c r="H110" s="66"/>
      <c r="I110" s="66"/>
      <c r="J110" s="66"/>
      <c r="K110" s="66"/>
      <c r="L110" s="66"/>
      <c r="M110" s="66"/>
      <c r="N110" s="66"/>
      <c r="O110" s="66"/>
      <c r="P110" s="66"/>
      <c r="Q110" s="66"/>
      <c r="R110" s="66"/>
      <c r="S110" s="67"/>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5"/>
    </row>
    <row r="114" spans="1:10" x14ac:dyDescent="0.25">
      <c r="A114" s="25"/>
    </row>
    <row r="115" spans="1:10" x14ac:dyDescent="0.25">
      <c r="A115" s="2" t="s">
        <v>98</v>
      </c>
    </row>
    <row r="116" spans="1:10" x14ac:dyDescent="0.25">
      <c r="A116" s="2" t="s">
        <v>99</v>
      </c>
    </row>
    <row r="117" spans="1:10" ht="15.75" thickBot="1" x14ac:dyDescent="0.3">
      <c r="A117" s="2" t="s">
        <v>46</v>
      </c>
    </row>
    <row r="118" spans="1:10" ht="57" customHeight="1" thickBot="1" x14ac:dyDescent="0.3">
      <c r="A118" s="59" t="s">
        <v>100</v>
      </c>
      <c r="B118" s="59" t="s">
        <v>101</v>
      </c>
      <c r="C118" s="59" t="s">
        <v>67</v>
      </c>
      <c r="D118" s="65" t="s">
        <v>50</v>
      </c>
      <c r="E118" s="66"/>
      <c r="F118" s="67"/>
      <c r="G118" s="65" t="s">
        <v>102</v>
      </c>
      <c r="H118" s="66"/>
      <c r="I118" s="66"/>
      <c r="J118" s="67"/>
    </row>
    <row r="119" spans="1:10" ht="43.5" thickBot="1" x14ac:dyDescent="0.3">
      <c r="A119" s="60"/>
      <c r="B119" s="60"/>
      <c r="C119" s="60"/>
      <c r="D119" s="5" t="s">
        <v>103</v>
      </c>
      <c r="E119" s="5" t="s">
        <v>91</v>
      </c>
      <c r="F119" s="5" t="s">
        <v>63</v>
      </c>
      <c r="G119" s="5" t="s">
        <v>56</v>
      </c>
      <c r="H119" s="5" t="s">
        <v>92</v>
      </c>
      <c r="I119" s="5" t="s">
        <v>104</v>
      </c>
      <c r="J119" s="5" t="s">
        <v>58</v>
      </c>
    </row>
    <row r="120" spans="1:10" ht="15.75" thickBot="1" x14ac:dyDescent="0.3">
      <c r="A120" s="6">
        <v>1</v>
      </c>
      <c r="B120" s="5">
        <v>2</v>
      </c>
      <c r="C120" s="5">
        <v>3</v>
      </c>
      <c r="D120" s="5">
        <v>4</v>
      </c>
      <c r="E120" s="5">
        <v>5</v>
      </c>
      <c r="F120" s="5">
        <v>6</v>
      </c>
      <c r="G120" s="5">
        <v>7</v>
      </c>
      <c r="H120" s="5">
        <v>9</v>
      </c>
      <c r="I120" s="5">
        <v>10</v>
      </c>
      <c r="J120" s="5">
        <v>11</v>
      </c>
    </row>
    <row r="121" spans="1:10" ht="30.75" thickBot="1" x14ac:dyDescent="0.3">
      <c r="A121" s="7">
        <v>1</v>
      </c>
      <c r="B121" s="10">
        <v>72</v>
      </c>
      <c r="C121" s="30" t="s">
        <v>105</v>
      </c>
      <c r="D121" s="10" t="s">
        <v>68</v>
      </c>
      <c r="E121" s="10"/>
      <c r="F121" s="10">
        <v>580</v>
      </c>
      <c r="G121" s="50">
        <v>41363</v>
      </c>
      <c r="H121" s="10">
        <v>600</v>
      </c>
      <c r="I121" s="10"/>
      <c r="J121" s="10">
        <f>H121</f>
        <v>600</v>
      </c>
    </row>
    <row r="122" spans="1:10" ht="15.75" thickBot="1" x14ac:dyDescent="0.3">
      <c r="A122" s="7">
        <v>2</v>
      </c>
      <c r="B122" s="10">
        <v>17</v>
      </c>
      <c r="C122" s="30" t="s">
        <v>106</v>
      </c>
      <c r="D122" s="10"/>
      <c r="E122" s="10"/>
      <c r="F122" s="10"/>
      <c r="G122" s="50">
        <v>41364</v>
      </c>
      <c r="H122" s="10"/>
      <c r="I122" s="10"/>
      <c r="J122" s="10">
        <v>0</v>
      </c>
    </row>
    <row r="123" spans="1:10" ht="30.75" thickBot="1" x14ac:dyDescent="0.3">
      <c r="A123" s="7">
        <v>3</v>
      </c>
      <c r="B123" s="10">
        <v>23</v>
      </c>
      <c r="C123" s="30" t="s">
        <v>107</v>
      </c>
      <c r="D123" s="10"/>
      <c r="E123" s="10"/>
      <c r="F123" s="10"/>
      <c r="G123" s="50">
        <v>41364</v>
      </c>
      <c r="H123" s="10"/>
      <c r="I123" s="10"/>
      <c r="J123" s="10">
        <v>0</v>
      </c>
    </row>
    <row r="124" spans="1:10" ht="15.75" thickBot="1" x14ac:dyDescent="0.3">
      <c r="A124" s="7">
        <v>4</v>
      </c>
      <c r="B124" s="10">
        <v>11</v>
      </c>
      <c r="C124" s="30" t="s">
        <v>108</v>
      </c>
      <c r="D124" s="10" t="s">
        <v>109</v>
      </c>
      <c r="E124" s="10"/>
      <c r="F124" s="10">
        <v>200</v>
      </c>
      <c r="G124" s="50">
        <v>41364</v>
      </c>
      <c r="H124" s="10"/>
      <c r="I124" s="10"/>
      <c r="J124" s="10">
        <v>0</v>
      </c>
    </row>
    <row r="125" spans="1:10" ht="30.75" thickBot="1" x14ac:dyDescent="0.3">
      <c r="A125" s="7">
        <v>5</v>
      </c>
      <c r="B125" s="10">
        <v>47</v>
      </c>
      <c r="C125" s="30" t="s">
        <v>110</v>
      </c>
      <c r="D125" s="10" t="s">
        <v>109</v>
      </c>
      <c r="E125" s="10"/>
      <c r="F125" s="10">
        <v>328</v>
      </c>
      <c r="G125" s="50">
        <v>41364</v>
      </c>
      <c r="H125" s="10">
        <v>144</v>
      </c>
      <c r="I125" s="10"/>
      <c r="J125" s="10">
        <f>H125</f>
        <v>144</v>
      </c>
    </row>
    <row r="126" spans="1:10" ht="30.75" thickBot="1" x14ac:dyDescent="0.3">
      <c r="A126" s="7">
        <v>6</v>
      </c>
      <c r="B126" s="10">
        <v>14</v>
      </c>
      <c r="C126" s="30" t="s">
        <v>111</v>
      </c>
      <c r="D126" s="10" t="s">
        <v>65</v>
      </c>
      <c r="E126" s="10"/>
      <c r="F126" s="10">
        <v>420</v>
      </c>
      <c r="G126" s="50">
        <v>41364</v>
      </c>
      <c r="H126" s="10">
        <v>2808</v>
      </c>
      <c r="I126" s="10"/>
      <c r="J126" s="10">
        <f t="shared" ref="J126:J131" si="0">H126</f>
        <v>2808</v>
      </c>
    </row>
    <row r="127" spans="1:10" ht="30.75" thickBot="1" x14ac:dyDescent="0.3">
      <c r="A127" s="7">
        <v>7</v>
      </c>
      <c r="B127" s="10">
        <v>8</v>
      </c>
      <c r="C127" s="30" t="s">
        <v>112</v>
      </c>
      <c r="D127" s="10"/>
      <c r="E127" s="10"/>
      <c r="F127" s="10"/>
      <c r="G127" s="50">
        <v>41364</v>
      </c>
      <c r="H127" s="10">
        <v>1056</v>
      </c>
      <c r="I127" s="10"/>
      <c r="J127" s="10">
        <f t="shared" si="0"/>
        <v>1056</v>
      </c>
    </row>
    <row r="128" spans="1:10" ht="30" customHeight="1" thickBot="1" x14ac:dyDescent="0.3">
      <c r="A128" s="7">
        <v>8</v>
      </c>
      <c r="B128" s="10">
        <v>29</v>
      </c>
      <c r="C128" s="56" t="s">
        <v>113</v>
      </c>
      <c r="D128" s="57"/>
      <c r="E128" s="58"/>
      <c r="F128" s="10"/>
      <c r="G128" s="50">
        <v>41364</v>
      </c>
      <c r="H128" s="10">
        <v>960</v>
      </c>
      <c r="I128" s="10"/>
      <c r="J128" s="10">
        <f t="shared" si="0"/>
        <v>960</v>
      </c>
    </row>
    <row r="129" spans="1:14" ht="15.75" thickBot="1" x14ac:dyDescent="0.3">
      <c r="A129" s="7">
        <v>9</v>
      </c>
      <c r="B129" s="10">
        <v>81</v>
      </c>
      <c r="C129" s="30" t="s">
        <v>114</v>
      </c>
      <c r="D129" s="10"/>
      <c r="E129" s="10"/>
      <c r="F129" s="10"/>
      <c r="G129" s="50">
        <v>41364</v>
      </c>
      <c r="H129" s="10">
        <v>160</v>
      </c>
      <c r="I129" s="10"/>
      <c r="J129" s="10">
        <f t="shared" si="0"/>
        <v>160</v>
      </c>
    </row>
    <row r="130" spans="1:14" ht="15.75" thickBot="1" x14ac:dyDescent="0.3">
      <c r="A130" s="7">
        <v>10</v>
      </c>
      <c r="B130" s="10">
        <v>82</v>
      </c>
      <c r="C130" s="30" t="s">
        <v>115</v>
      </c>
      <c r="D130" s="10"/>
      <c r="E130" s="10"/>
      <c r="F130" s="10"/>
      <c r="G130" s="50">
        <v>41364</v>
      </c>
      <c r="H130" s="10">
        <v>618</v>
      </c>
      <c r="I130" s="10"/>
      <c r="J130" s="10">
        <f t="shared" si="0"/>
        <v>618</v>
      </c>
    </row>
    <row r="131" spans="1:14" ht="15.75" customHeight="1" thickBot="1" x14ac:dyDescent="0.3">
      <c r="A131" s="56" t="s">
        <v>116</v>
      </c>
      <c r="B131" s="57"/>
      <c r="C131" s="57"/>
      <c r="D131" s="58"/>
      <c r="E131" s="10">
        <v>0</v>
      </c>
      <c r="F131" s="10">
        <v>1528</v>
      </c>
      <c r="G131" s="10"/>
      <c r="H131" s="10">
        <f>H121+H125+H126+H127+H128+H129+H130</f>
        <v>6346</v>
      </c>
      <c r="I131" s="10"/>
      <c r="J131" s="10">
        <f t="shared" si="0"/>
        <v>6346</v>
      </c>
    </row>
    <row r="132" spans="1:14" ht="15.75" thickBot="1" x14ac:dyDescent="0.3">
      <c r="A132" s="2" t="s">
        <v>117</v>
      </c>
    </row>
    <row r="133" spans="1:14" ht="28.5" customHeight="1" thickBot="1" x14ac:dyDescent="0.3">
      <c r="A133" s="59" t="s">
        <v>70</v>
      </c>
      <c r="B133" s="59" t="s">
        <v>101</v>
      </c>
      <c r="C133" s="59" t="s">
        <v>67</v>
      </c>
      <c r="D133" s="65" t="s">
        <v>118</v>
      </c>
      <c r="E133" s="66"/>
      <c r="F133" s="66"/>
      <c r="G133" s="66"/>
      <c r="H133" s="66"/>
      <c r="I133" s="66"/>
      <c r="J133" s="66"/>
      <c r="K133" s="66"/>
      <c r="L133" s="67"/>
      <c r="M133" s="65" t="s">
        <v>53</v>
      </c>
      <c r="N133" s="67"/>
    </row>
    <row r="134" spans="1:14" ht="29.25" thickBot="1" x14ac:dyDescent="0.3">
      <c r="A134" s="60"/>
      <c r="B134" s="60"/>
      <c r="C134" s="60"/>
      <c r="D134" s="5" t="s">
        <v>56</v>
      </c>
      <c r="E134" s="5">
        <v>202</v>
      </c>
      <c r="F134" s="8" t="s">
        <v>76</v>
      </c>
      <c r="G134" s="5">
        <v>644</v>
      </c>
      <c r="H134" s="5">
        <v>661</v>
      </c>
      <c r="I134" s="5">
        <v>841</v>
      </c>
      <c r="J134" s="5">
        <v>842</v>
      </c>
      <c r="K134" s="5">
        <v>311</v>
      </c>
      <c r="L134" s="5" t="s">
        <v>60</v>
      </c>
      <c r="M134" s="5" t="s">
        <v>55</v>
      </c>
      <c r="N134" s="5" t="s">
        <v>63</v>
      </c>
    </row>
    <row r="135" spans="1:14" ht="15.75" thickBot="1" x14ac:dyDescent="0.3">
      <c r="A135" s="6">
        <v>1</v>
      </c>
      <c r="B135" s="5">
        <v>2</v>
      </c>
      <c r="C135" s="5">
        <v>3</v>
      </c>
      <c r="D135" s="5">
        <v>12</v>
      </c>
      <c r="E135" s="5">
        <v>13</v>
      </c>
      <c r="F135" s="5">
        <v>14</v>
      </c>
      <c r="G135" s="5">
        <v>15</v>
      </c>
      <c r="H135" s="5">
        <v>16</v>
      </c>
      <c r="I135" s="5">
        <v>17</v>
      </c>
      <c r="J135" s="5">
        <v>18</v>
      </c>
      <c r="K135" s="5">
        <v>19</v>
      </c>
      <c r="L135" s="5">
        <v>20</v>
      </c>
      <c r="M135" s="5">
        <v>21</v>
      </c>
      <c r="N135" s="5">
        <v>22</v>
      </c>
    </row>
    <row r="136" spans="1:14" ht="15.75" thickBot="1" x14ac:dyDescent="0.3">
      <c r="A136" s="7">
        <v>1</v>
      </c>
      <c r="B136" s="10">
        <v>72</v>
      </c>
      <c r="C136" s="30" t="s">
        <v>119</v>
      </c>
      <c r="D136" s="50">
        <v>41335</v>
      </c>
      <c r="E136" s="10">
        <v>500</v>
      </c>
      <c r="F136" s="10">
        <v>100</v>
      </c>
      <c r="G136" s="10"/>
      <c r="H136" s="10"/>
      <c r="I136" s="10"/>
      <c r="J136" s="10"/>
      <c r="K136" s="10"/>
      <c r="L136" s="10">
        <v>600</v>
      </c>
      <c r="M136" s="10"/>
      <c r="N136" s="10">
        <v>580</v>
      </c>
    </row>
    <row r="137" spans="1:14" ht="15.75" thickBot="1" x14ac:dyDescent="0.3">
      <c r="A137" s="7">
        <v>2</v>
      </c>
      <c r="B137" s="10">
        <v>17</v>
      </c>
      <c r="C137" s="30" t="s">
        <v>120</v>
      </c>
      <c r="D137" s="50">
        <v>41363</v>
      </c>
      <c r="E137" s="10"/>
      <c r="F137" s="10">
        <v>68</v>
      </c>
      <c r="G137" s="10"/>
      <c r="H137" s="10"/>
      <c r="I137" s="10"/>
      <c r="J137" s="10">
        <v>340</v>
      </c>
      <c r="K137" s="10"/>
      <c r="L137" s="10">
        <f>J137+F137</f>
        <v>408</v>
      </c>
      <c r="M137" s="10"/>
      <c r="N137" s="10">
        <v>408</v>
      </c>
    </row>
    <row r="138" spans="1:14" ht="15.75" thickBot="1" x14ac:dyDescent="0.3">
      <c r="A138" s="7">
        <v>3</v>
      </c>
      <c r="B138" s="10">
        <v>23</v>
      </c>
      <c r="C138" s="30" t="s">
        <v>121</v>
      </c>
      <c r="D138" s="50">
        <v>41363</v>
      </c>
      <c r="E138" s="10"/>
      <c r="F138" s="35"/>
      <c r="G138" s="33">
        <v>42192</v>
      </c>
      <c r="H138" s="10"/>
      <c r="I138" s="10"/>
      <c r="J138" s="10"/>
      <c r="K138" s="33">
        <v>175800</v>
      </c>
      <c r="L138" s="33">
        <f>G138+K138</f>
        <v>217992</v>
      </c>
      <c r="M138" s="10"/>
      <c r="N138" s="10">
        <v>0</v>
      </c>
    </row>
    <row r="139" spans="1:14" ht="15.75" thickBot="1" x14ac:dyDescent="0.3">
      <c r="A139" s="7">
        <v>4</v>
      </c>
      <c r="B139" s="10">
        <v>11</v>
      </c>
      <c r="C139" s="30" t="s">
        <v>122</v>
      </c>
      <c r="D139" s="50">
        <v>41363</v>
      </c>
      <c r="E139" s="10"/>
      <c r="F139" s="54">
        <v>206.7</v>
      </c>
      <c r="G139" s="10"/>
      <c r="H139" s="10"/>
      <c r="I139" s="10">
        <v>1240</v>
      </c>
      <c r="J139" s="10"/>
      <c r="K139" s="10"/>
      <c r="L139" s="10">
        <f>F139+I139</f>
        <v>1446.7</v>
      </c>
      <c r="M139" s="10"/>
      <c r="N139" s="10">
        <v>1646.7</v>
      </c>
    </row>
    <row r="140" spans="1:14" ht="15.75" thickBot="1" x14ac:dyDescent="0.3">
      <c r="A140" s="7">
        <v>5</v>
      </c>
      <c r="B140" s="10">
        <v>47</v>
      </c>
      <c r="C140" s="30" t="s">
        <v>123</v>
      </c>
      <c r="D140" s="50">
        <v>41363</v>
      </c>
      <c r="E140" s="10"/>
      <c r="F140" s="10">
        <v>24</v>
      </c>
      <c r="G140" s="10"/>
      <c r="H140" s="10"/>
      <c r="I140" s="10"/>
      <c r="J140" s="10">
        <v>120</v>
      </c>
      <c r="K140" s="10"/>
      <c r="L140" s="10">
        <f>F140+J140</f>
        <v>144</v>
      </c>
      <c r="M140" s="10"/>
      <c r="N140" s="10">
        <v>328</v>
      </c>
    </row>
    <row r="141" spans="1:14" ht="30.75" thickBot="1" x14ac:dyDescent="0.3">
      <c r="A141" s="7">
        <v>6</v>
      </c>
      <c r="B141" s="10">
        <v>14</v>
      </c>
      <c r="C141" s="30" t="s">
        <v>124</v>
      </c>
      <c r="D141" s="50">
        <v>41363</v>
      </c>
      <c r="E141" s="10"/>
      <c r="F141" s="10">
        <v>468</v>
      </c>
      <c r="G141" s="10"/>
      <c r="H141" s="10"/>
      <c r="I141" s="10">
        <v>2340</v>
      </c>
      <c r="J141" s="10"/>
      <c r="K141" s="10"/>
      <c r="L141" s="10">
        <f>F141+I141</f>
        <v>2808</v>
      </c>
      <c r="M141" s="10"/>
      <c r="N141" s="10">
        <v>420</v>
      </c>
    </row>
    <row r="142" spans="1:14" ht="15.75" thickBot="1" x14ac:dyDescent="0.3">
      <c r="A142" s="7">
        <v>7</v>
      </c>
      <c r="B142" s="10">
        <v>8</v>
      </c>
      <c r="C142" s="30" t="s">
        <v>125</v>
      </c>
      <c r="D142" s="50">
        <v>41363</v>
      </c>
      <c r="E142" s="10"/>
      <c r="F142" s="10">
        <v>176</v>
      </c>
      <c r="G142" s="10"/>
      <c r="H142" s="10"/>
      <c r="I142" s="10">
        <v>880</v>
      </c>
      <c r="J142" s="10"/>
      <c r="K142" s="10"/>
      <c r="L142" s="10">
        <f>F142+I142</f>
        <v>1056</v>
      </c>
      <c r="M142" s="10"/>
      <c r="N142" s="10">
        <v>0</v>
      </c>
    </row>
    <row r="143" spans="1:14" ht="15.75" thickBot="1" x14ac:dyDescent="0.3">
      <c r="A143" s="7">
        <v>8</v>
      </c>
      <c r="B143" s="10">
        <v>29</v>
      </c>
      <c r="C143" s="30" t="s">
        <v>126</v>
      </c>
      <c r="D143" s="50">
        <v>41363</v>
      </c>
      <c r="E143" s="10"/>
      <c r="F143" s="10">
        <v>160</v>
      </c>
      <c r="G143" s="10"/>
      <c r="H143" s="10"/>
      <c r="I143" s="10"/>
      <c r="J143" s="10">
        <v>800</v>
      </c>
      <c r="K143" s="10"/>
      <c r="L143" s="10">
        <f>J143+F143</f>
        <v>960</v>
      </c>
      <c r="M143" s="10"/>
      <c r="N143" s="10">
        <v>0</v>
      </c>
    </row>
    <row r="144" spans="1:14" ht="15.75" thickBot="1" x14ac:dyDescent="0.3">
      <c r="A144" s="7">
        <v>9</v>
      </c>
      <c r="B144" s="10">
        <v>81</v>
      </c>
      <c r="C144" s="30" t="s">
        <v>114</v>
      </c>
      <c r="D144" s="50">
        <v>41363</v>
      </c>
      <c r="E144" s="10"/>
      <c r="F144" s="10"/>
      <c r="G144" s="10"/>
      <c r="H144" s="10">
        <v>150</v>
      </c>
      <c r="I144" s="10"/>
      <c r="J144" s="10"/>
      <c r="K144" s="10"/>
      <c r="L144" s="10">
        <f>H144</f>
        <v>150</v>
      </c>
      <c r="M144" s="10"/>
      <c r="N144" s="10">
        <v>0</v>
      </c>
    </row>
    <row r="145" spans="1:14" ht="15.75" thickBot="1" x14ac:dyDescent="0.3">
      <c r="A145" s="7">
        <v>10</v>
      </c>
      <c r="B145" s="10">
        <v>82</v>
      </c>
      <c r="C145" s="30" t="s">
        <v>127</v>
      </c>
      <c r="D145" s="50">
        <v>41363</v>
      </c>
      <c r="E145" s="10"/>
      <c r="F145" s="10"/>
      <c r="G145" s="10"/>
      <c r="H145" s="10">
        <v>618</v>
      </c>
      <c r="I145" s="10"/>
      <c r="J145" s="10"/>
      <c r="K145" s="10"/>
      <c r="L145" s="10">
        <v>618</v>
      </c>
      <c r="M145" s="10"/>
      <c r="N145" s="10">
        <v>0</v>
      </c>
    </row>
    <row r="146" spans="1:14" ht="15.75" customHeight="1" thickBot="1" x14ac:dyDescent="0.3">
      <c r="A146" s="56" t="s">
        <v>116</v>
      </c>
      <c r="B146" s="57"/>
      <c r="C146" s="57"/>
      <c r="D146" s="58"/>
      <c r="E146" s="10"/>
      <c r="F146" s="10">
        <f>SUM(F136:F143)</f>
        <v>1202.7</v>
      </c>
      <c r="G146" s="33">
        <f>G138</f>
        <v>42192</v>
      </c>
      <c r="H146" s="10">
        <f>H145+H144</f>
        <v>768</v>
      </c>
      <c r="I146" s="10">
        <f>I142+I141+I139</f>
        <v>4460</v>
      </c>
      <c r="J146" s="10">
        <f>J143+J140+J137</f>
        <v>1260</v>
      </c>
      <c r="K146" s="33">
        <f>K138</f>
        <v>175800</v>
      </c>
      <c r="L146" s="10">
        <f>SUM(L136:L145)</f>
        <v>226182.7</v>
      </c>
      <c r="M146" s="10"/>
      <c r="N146" s="10">
        <f>SUM(N136:N141)</f>
        <v>3382.7</v>
      </c>
    </row>
    <row r="148" spans="1:14" ht="18.75" x14ac:dyDescent="0.25">
      <c r="A148" s="17"/>
    </row>
    <row r="149" spans="1:14" ht="18.75" x14ac:dyDescent="0.25">
      <c r="A149" s="17" t="s">
        <v>128</v>
      </c>
    </row>
    <row r="150" spans="1:14" ht="18.75" x14ac:dyDescent="0.25">
      <c r="A150" s="18" t="s">
        <v>129</v>
      </c>
    </row>
    <row r="151" spans="1:14" ht="18.75" x14ac:dyDescent="0.25">
      <c r="A151" s="18" t="s">
        <v>46</v>
      </c>
    </row>
    <row r="152" spans="1:14" ht="19.5" thickBot="1" x14ac:dyDescent="0.3">
      <c r="A152" s="17"/>
    </row>
    <row r="153" spans="1:14" ht="31.5" customHeight="1" thickBot="1" x14ac:dyDescent="0.3">
      <c r="A153" s="70" t="s">
        <v>47</v>
      </c>
      <c r="B153" s="70" t="s">
        <v>67</v>
      </c>
      <c r="C153" s="85" t="s">
        <v>130</v>
      </c>
      <c r="D153" s="86"/>
      <c r="E153" s="85" t="s">
        <v>131</v>
      </c>
      <c r="F153" s="87"/>
      <c r="G153" s="87"/>
      <c r="H153" s="87"/>
      <c r="I153" s="87"/>
      <c r="J153" s="87"/>
      <c r="K153" s="86"/>
    </row>
    <row r="154" spans="1:14" ht="32.25" thickBot="1" x14ac:dyDescent="0.3">
      <c r="A154" s="71"/>
      <c r="B154" s="71"/>
      <c r="C154" s="20" t="s">
        <v>91</v>
      </c>
      <c r="D154" s="20" t="s">
        <v>63</v>
      </c>
      <c r="E154" s="20">
        <v>311</v>
      </c>
      <c r="F154" s="20">
        <v>372</v>
      </c>
      <c r="G154" s="20">
        <v>631</v>
      </c>
      <c r="H154" s="20" t="s">
        <v>76</v>
      </c>
      <c r="I154" s="20">
        <v>644</v>
      </c>
      <c r="J154" s="20">
        <v>685</v>
      </c>
      <c r="K154" s="20" t="s">
        <v>58</v>
      </c>
    </row>
    <row r="155" spans="1:14" ht="16.5" thickBot="1" x14ac:dyDescent="0.3">
      <c r="A155" s="21">
        <v>1</v>
      </c>
      <c r="B155" s="20">
        <v>2</v>
      </c>
      <c r="C155" s="20">
        <v>3</v>
      </c>
      <c r="D155" s="20">
        <v>4</v>
      </c>
      <c r="E155" s="20">
        <v>5</v>
      </c>
      <c r="F155" s="20">
        <v>6</v>
      </c>
      <c r="G155" s="20">
        <v>7</v>
      </c>
      <c r="H155" s="20">
        <v>8</v>
      </c>
      <c r="I155" s="20">
        <v>9</v>
      </c>
      <c r="J155" s="20">
        <v>10</v>
      </c>
      <c r="K155" s="20">
        <v>11</v>
      </c>
    </row>
    <row r="156" spans="1:14" ht="16.5" thickBot="1" x14ac:dyDescent="0.3">
      <c r="A156" s="11">
        <v>1</v>
      </c>
      <c r="B156" s="26" t="s">
        <v>132</v>
      </c>
      <c r="C156" s="9"/>
      <c r="D156" s="9"/>
      <c r="E156" s="9"/>
      <c r="F156" s="9"/>
      <c r="G156" s="9"/>
      <c r="H156" s="9"/>
      <c r="I156" s="9"/>
      <c r="J156" s="9"/>
      <c r="K156" s="9"/>
    </row>
    <row r="157" spans="1:14" ht="48" thickBot="1" x14ac:dyDescent="0.3">
      <c r="A157" s="11">
        <v>2</v>
      </c>
      <c r="B157" s="26" t="s">
        <v>133</v>
      </c>
      <c r="C157" s="39">
        <v>13200</v>
      </c>
      <c r="D157" s="9"/>
      <c r="E157" s="9"/>
      <c r="F157" s="9">
        <v>180</v>
      </c>
      <c r="G157" s="9">
        <v>14158</v>
      </c>
      <c r="H157" s="9"/>
      <c r="I157" s="51">
        <v>70592</v>
      </c>
      <c r="J157" s="9">
        <v>1202.7</v>
      </c>
      <c r="K157" s="39">
        <f>SUM(C157:J157)</f>
        <v>99332.7</v>
      </c>
    </row>
    <row r="158" spans="1:14" ht="32.25" thickBot="1" x14ac:dyDescent="0.3">
      <c r="A158" s="11">
        <v>3</v>
      </c>
      <c r="B158" s="26" t="s">
        <v>134</v>
      </c>
      <c r="C158" s="9"/>
      <c r="D158" s="9"/>
      <c r="E158" s="9"/>
      <c r="F158" s="9"/>
      <c r="G158" s="9"/>
      <c r="H158" s="9"/>
      <c r="I158" s="9"/>
      <c r="J158" s="9"/>
      <c r="K158" s="9">
        <v>0</v>
      </c>
    </row>
    <row r="159" spans="1:14" ht="32.25" thickBot="1" x14ac:dyDescent="0.3">
      <c r="A159" s="11">
        <v>4</v>
      </c>
      <c r="B159" s="26" t="s">
        <v>135</v>
      </c>
      <c r="C159" s="9"/>
      <c r="D159" s="9"/>
      <c r="E159" s="9">
        <v>8843.58</v>
      </c>
      <c r="F159" s="9"/>
      <c r="G159" s="9"/>
      <c r="H159" s="9"/>
      <c r="I159" s="9"/>
      <c r="J159" s="9"/>
      <c r="K159" s="9">
        <f>E159</f>
        <v>8843.58</v>
      </c>
    </row>
    <row r="160" spans="1:14" ht="32.25" thickBot="1" x14ac:dyDescent="0.3">
      <c r="A160" s="11">
        <v>5</v>
      </c>
      <c r="B160" s="26" t="s">
        <v>136</v>
      </c>
      <c r="C160" s="9"/>
      <c r="D160" s="9"/>
      <c r="E160" s="9">
        <v>1420</v>
      </c>
      <c r="F160" s="9"/>
      <c r="G160" s="9"/>
      <c r="H160" s="9"/>
      <c r="I160" s="9"/>
      <c r="J160" s="9"/>
      <c r="K160" s="9">
        <f>E160</f>
        <v>1420</v>
      </c>
    </row>
    <row r="161" spans="1:11" ht="32.25" thickBot="1" x14ac:dyDescent="0.3">
      <c r="A161" s="21">
        <v>6</v>
      </c>
      <c r="B161" s="31" t="s">
        <v>137</v>
      </c>
      <c r="C161" s="42">
        <f>C157</f>
        <v>13200</v>
      </c>
      <c r="D161" s="20">
        <v>0</v>
      </c>
      <c r="E161" s="20">
        <f>E160+E159</f>
        <v>10263.58</v>
      </c>
      <c r="F161" s="20">
        <f>G161+G157</f>
        <v>28316</v>
      </c>
      <c r="G161" s="20">
        <f>G157</f>
        <v>14158</v>
      </c>
      <c r="H161" s="20">
        <v>0</v>
      </c>
      <c r="I161" s="52">
        <f>I157</f>
        <v>70592</v>
      </c>
      <c r="J161" s="20">
        <f>J157</f>
        <v>1202.7</v>
      </c>
      <c r="K161" s="42">
        <f>K160+K159+K157</f>
        <v>109596.28</v>
      </c>
    </row>
    <row r="162" spans="1:11" ht="32.25" thickBot="1" x14ac:dyDescent="0.3">
      <c r="A162" s="11">
        <v>7</v>
      </c>
      <c r="B162" s="26" t="s">
        <v>138</v>
      </c>
      <c r="C162" s="9"/>
      <c r="D162" s="9"/>
      <c r="E162" s="9"/>
      <c r="F162" s="9"/>
      <c r="G162" s="9"/>
      <c r="H162" s="9"/>
      <c r="I162" s="9"/>
      <c r="J162" s="9"/>
      <c r="K162" s="9">
        <v>0</v>
      </c>
    </row>
    <row r="163" spans="1:11" ht="16.5" thickBot="1" x14ac:dyDescent="0.3">
      <c r="A163" s="11">
        <v>8</v>
      </c>
      <c r="B163" s="26" t="s">
        <v>139</v>
      </c>
      <c r="C163" s="9"/>
      <c r="D163" s="9"/>
      <c r="E163" s="9"/>
      <c r="F163" s="9"/>
      <c r="G163" s="9"/>
      <c r="H163" s="39">
        <v>250050</v>
      </c>
      <c r="I163" s="9"/>
      <c r="J163" s="9"/>
      <c r="K163" s="39">
        <f>K164</f>
        <v>250050</v>
      </c>
    </row>
    <row r="164" spans="1:11" ht="32.25" thickBot="1" x14ac:dyDescent="0.3">
      <c r="A164" s="21"/>
      <c r="B164" s="31" t="s">
        <v>140</v>
      </c>
      <c r="C164" s="20">
        <v>0</v>
      </c>
      <c r="D164" s="20">
        <v>0</v>
      </c>
      <c r="E164" s="20">
        <v>0</v>
      </c>
      <c r="F164" s="20">
        <v>0</v>
      </c>
      <c r="G164" s="20">
        <v>0</v>
      </c>
      <c r="H164" s="42">
        <f>H163</f>
        <v>250050</v>
      </c>
      <c r="I164" s="20">
        <v>0</v>
      </c>
      <c r="J164" s="20">
        <v>0</v>
      </c>
      <c r="K164" s="42">
        <f>H163</f>
        <v>250050</v>
      </c>
    </row>
    <row r="165" spans="1:11" ht="16.5" thickBot="1" x14ac:dyDescent="0.3">
      <c r="A165" s="11"/>
      <c r="B165" s="26" t="s">
        <v>141</v>
      </c>
      <c r="C165" s="9"/>
      <c r="D165" s="9"/>
      <c r="E165" s="9"/>
      <c r="F165" s="9"/>
      <c r="G165" s="9"/>
      <c r="H165" s="9"/>
      <c r="I165" s="9"/>
      <c r="J165" s="9"/>
      <c r="K165" s="9">
        <v>0</v>
      </c>
    </row>
    <row r="166" spans="1:11" ht="16.5" thickBot="1" x14ac:dyDescent="0.3">
      <c r="A166" s="11">
        <v>9</v>
      </c>
      <c r="B166" s="26" t="s">
        <v>139</v>
      </c>
      <c r="C166" s="9">
        <v>2136</v>
      </c>
      <c r="D166" s="9">
        <v>0</v>
      </c>
      <c r="E166" s="9">
        <v>0</v>
      </c>
      <c r="F166" s="9">
        <v>0</v>
      </c>
      <c r="G166" s="39">
        <v>43498</v>
      </c>
      <c r="H166" s="9"/>
      <c r="I166" s="9"/>
      <c r="J166" s="9"/>
      <c r="K166" s="9"/>
    </row>
    <row r="167" spans="1:11" ht="32.25" thickBot="1" x14ac:dyDescent="0.3">
      <c r="A167" s="21">
        <v>10</v>
      </c>
      <c r="B167" s="31" t="s">
        <v>142</v>
      </c>
      <c r="C167" s="20">
        <f>C166</f>
        <v>2136</v>
      </c>
      <c r="D167" s="20">
        <v>0</v>
      </c>
      <c r="E167" s="20">
        <v>0</v>
      </c>
      <c r="F167" s="20">
        <v>0</v>
      </c>
      <c r="G167" s="42">
        <f>G166</f>
        <v>43498</v>
      </c>
      <c r="H167" s="20">
        <v>0</v>
      </c>
      <c r="I167" s="20">
        <v>0</v>
      </c>
      <c r="J167" s="52">
        <v>43394.7</v>
      </c>
      <c r="K167" s="52">
        <f>C167+G167+J167</f>
        <v>89028.7</v>
      </c>
    </row>
    <row r="168" spans="1:11" ht="31.5" customHeight="1" thickBot="1" x14ac:dyDescent="0.3">
      <c r="A168" s="85" t="s">
        <v>143</v>
      </c>
      <c r="B168" s="86"/>
      <c r="C168" s="20"/>
      <c r="D168" s="20">
        <v>0</v>
      </c>
      <c r="E168" s="20">
        <f>E161</f>
        <v>10263.58</v>
      </c>
      <c r="F168" s="20">
        <f>F161</f>
        <v>28316</v>
      </c>
      <c r="G168" s="42">
        <f>G167+G161</f>
        <v>57656</v>
      </c>
      <c r="H168" s="42">
        <f>H164</f>
        <v>250050</v>
      </c>
      <c r="I168" s="52">
        <f>I161</f>
        <v>70592</v>
      </c>
      <c r="J168" s="52">
        <f>J167+J161</f>
        <v>44597.399999999994</v>
      </c>
      <c r="K168" s="20">
        <f>SUM(E168:J168)</f>
        <v>461474.98</v>
      </c>
    </row>
    <row r="170" spans="1:11" ht="18.75" x14ac:dyDescent="0.25">
      <c r="A170" s="32"/>
    </row>
    <row r="171" spans="1:11" ht="18.75" x14ac:dyDescent="0.25">
      <c r="A171" s="17" t="s">
        <v>144</v>
      </c>
    </row>
    <row r="172" spans="1:11" ht="18.75" x14ac:dyDescent="0.25">
      <c r="A172" s="18" t="s">
        <v>129</v>
      </c>
    </row>
    <row r="173" spans="1:11" ht="19.5" thickBot="1" x14ac:dyDescent="0.3">
      <c r="A173" s="18" t="s">
        <v>46</v>
      </c>
    </row>
    <row r="174" spans="1:11" ht="47.25" customHeight="1" thickBot="1" x14ac:dyDescent="0.3">
      <c r="A174" s="70" t="s">
        <v>47</v>
      </c>
      <c r="B174" s="70" t="s">
        <v>67</v>
      </c>
      <c r="C174" s="85" t="s">
        <v>145</v>
      </c>
      <c r="D174" s="87"/>
      <c r="E174" s="87"/>
      <c r="F174" s="87"/>
      <c r="G174" s="87"/>
      <c r="H174" s="87"/>
      <c r="I174" s="86"/>
      <c r="J174" s="85" t="s">
        <v>53</v>
      </c>
      <c r="K174" s="86"/>
    </row>
    <row r="175" spans="1:11" ht="32.25" thickBot="1" x14ac:dyDescent="0.3">
      <c r="A175" s="71"/>
      <c r="B175" s="71"/>
      <c r="C175" s="20" t="s">
        <v>76</v>
      </c>
      <c r="D175" s="20">
        <v>643</v>
      </c>
      <c r="E175" s="20">
        <v>661</v>
      </c>
      <c r="F175" s="20">
        <v>701</v>
      </c>
      <c r="G175" s="20">
        <v>841</v>
      </c>
      <c r="H175" s="20">
        <v>981</v>
      </c>
      <c r="I175" s="20" t="s">
        <v>146</v>
      </c>
      <c r="J175" s="20" t="s">
        <v>55</v>
      </c>
      <c r="K175" s="20" t="s">
        <v>63</v>
      </c>
    </row>
    <row r="176" spans="1:11" ht="16.5" thickBot="1" x14ac:dyDescent="0.3">
      <c r="A176" s="21">
        <v>1</v>
      </c>
      <c r="B176" s="20">
        <v>3</v>
      </c>
      <c r="C176" s="20">
        <v>12</v>
      </c>
      <c r="D176" s="20">
        <v>13</v>
      </c>
      <c r="E176" s="20">
        <v>14</v>
      </c>
      <c r="F176" s="20">
        <v>15</v>
      </c>
      <c r="G176" s="20">
        <v>16</v>
      </c>
      <c r="H176" s="20">
        <v>17</v>
      </c>
      <c r="I176" s="20">
        <v>18</v>
      </c>
      <c r="J176" s="20">
        <v>19</v>
      </c>
      <c r="K176" s="20">
        <v>20</v>
      </c>
    </row>
    <row r="177" spans="1:13" ht="16.5" thickBot="1" x14ac:dyDescent="0.3">
      <c r="A177" s="11">
        <v>1</v>
      </c>
      <c r="B177" s="26" t="s">
        <v>132</v>
      </c>
      <c r="C177" s="9"/>
      <c r="D177" s="9"/>
      <c r="E177" s="9"/>
      <c r="F177" s="9"/>
      <c r="G177" s="9"/>
      <c r="H177" s="9"/>
      <c r="I177" s="9"/>
      <c r="J177" s="9"/>
      <c r="K177" s="9"/>
    </row>
    <row r="178" spans="1:13" ht="48" thickBot="1" x14ac:dyDescent="0.3">
      <c r="A178" s="11">
        <v>2</v>
      </c>
      <c r="B178" s="26" t="s">
        <v>133</v>
      </c>
      <c r="C178" s="9"/>
      <c r="D178" s="39">
        <v>250050</v>
      </c>
      <c r="E178" s="9"/>
      <c r="F178" s="9"/>
      <c r="G178" s="9"/>
      <c r="H178" s="9"/>
      <c r="I178" s="39">
        <f>D178</f>
        <v>250050</v>
      </c>
      <c r="J178" s="9"/>
      <c r="K178" s="55">
        <v>150717.29999999999</v>
      </c>
    </row>
    <row r="179" spans="1:13" ht="32.25" thickBot="1" x14ac:dyDescent="0.3">
      <c r="A179" s="11">
        <v>3</v>
      </c>
      <c r="B179" s="26" t="s">
        <v>134</v>
      </c>
      <c r="C179" s="9"/>
      <c r="D179" s="9"/>
      <c r="E179" s="9"/>
      <c r="F179" s="9"/>
      <c r="G179" s="9"/>
      <c r="H179" s="51">
        <v>60133.9</v>
      </c>
      <c r="I179" s="51">
        <f>H179</f>
        <v>60133.9</v>
      </c>
      <c r="J179" s="9"/>
      <c r="K179" s="94">
        <v>60133.9</v>
      </c>
    </row>
    <row r="180" spans="1:13" ht="32.25" thickBot="1" x14ac:dyDescent="0.3">
      <c r="A180" s="11">
        <v>4</v>
      </c>
      <c r="B180" s="26" t="s">
        <v>147</v>
      </c>
      <c r="C180" s="9"/>
      <c r="D180" s="9"/>
      <c r="E180" s="9">
        <v>8843.58</v>
      </c>
      <c r="F180" s="9"/>
      <c r="G180" s="9"/>
      <c r="H180" s="9"/>
      <c r="I180" s="9">
        <f>E180</f>
        <v>8843.58</v>
      </c>
      <c r="J180" s="9"/>
      <c r="K180" s="9"/>
    </row>
    <row r="181" spans="1:13" ht="32.25" thickBot="1" x14ac:dyDescent="0.3">
      <c r="A181" s="11">
        <v>5</v>
      </c>
      <c r="B181" s="26" t="s">
        <v>148</v>
      </c>
      <c r="C181" s="9"/>
      <c r="D181" s="39"/>
      <c r="E181" s="9"/>
      <c r="F181" s="9"/>
      <c r="G181" s="9">
        <v>1420</v>
      </c>
      <c r="H181" s="9"/>
      <c r="I181" s="9">
        <f>G181</f>
        <v>1420</v>
      </c>
      <c r="J181" s="9"/>
      <c r="K181" s="9"/>
    </row>
    <row r="182" spans="1:13" ht="32.25" thickBot="1" x14ac:dyDescent="0.3">
      <c r="A182" s="21">
        <v>6</v>
      </c>
      <c r="B182" s="31" t="s">
        <v>137</v>
      </c>
      <c r="C182" s="20"/>
      <c r="D182" s="42">
        <f>D178</f>
        <v>250050</v>
      </c>
      <c r="E182" s="20">
        <f>E180</f>
        <v>8843.58</v>
      </c>
      <c r="F182" s="20">
        <v>0</v>
      </c>
      <c r="G182" s="20">
        <f>G181</f>
        <v>1420</v>
      </c>
      <c r="H182" s="52">
        <f>H179</f>
        <v>60133.9</v>
      </c>
      <c r="I182" s="42">
        <f>SUM(D182:H182)</f>
        <v>320447.48</v>
      </c>
      <c r="J182" s="20"/>
      <c r="K182" s="52">
        <f>K179+K178</f>
        <v>210851.19999999998</v>
      </c>
    </row>
    <row r="183" spans="1:13" ht="16.5" thickBot="1" x14ac:dyDescent="0.3">
      <c r="A183" s="11">
        <v>7</v>
      </c>
      <c r="B183" s="26" t="s">
        <v>149</v>
      </c>
      <c r="C183" s="9"/>
      <c r="D183" s="9"/>
      <c r="E183" s="9"/>
      <c r="F183" s="9"/>
      <c r="G183" s="9"/>
      <c r="H183" s="9"/>
      <c r="I183" s="9">
        <v>0</v>
      </c>
      <c r="J183" s="9"/>
      <c r="K183" s="9"/>
    </row>
    <row r="184" spans="1:13" ht="16.5" thickBot="1" x14ac:dyDescent="0.3">
      <c r="A184" s="11">
        <v>8</v>
      </c>
      <c r="B184" s="26" t="s">
        <v>139</v>
      </c>
      <c r="C184" s="9"/>
      <c r="D184" s="9"/>
      <c r="E184" s="9"/>
      <c r="F184" s="39">
        <f>D182</f>
        <v>250050</v>
      </c>
      <c r="G184" s="9"/>
      <c r="H184" s="9"/>
      <c r="I184" s="39">
        <f>F184</f>
        <v>250050</v>
      </c>
      <c r="J184" s="9"/>
      <c r="K184" s="9"/>
    </row>
    <row r="185" spans="1:13" ht="32.25" thickBot="1" x14ac:dyDescent="0.3">
      <c r="A185" s="21"/>
      <c r="B185" s="31" t="s">
        <v>140</v>
      </c>
      <c r="C185" s="20"/>
      <c r="D185" s="20"/>
      <c r="E185" s="20"/>
      <c r="F185" s="42">
        <f>F184</f>
        <v>250050</v>
      </c>
      <c r="G185" s="20"/>
      <c r="H185" s="20"/>
      <c r="I185" s="42">
        <f>F185</f>
        <v>250050</v>
      </c>
      <c r="J185" s="20"/>
      <c r="K185" s="20"/>
    </row>
    <row r="186" spans="1:13" ht="16.5" thickBot="1" x14ac:dyDescent="0.3">
      <c r="A186" s="11"/>
      <c r="B186" s="26" t="s">
        <v>141</v>
      </c>
      <c r="C186" s="35"/>
      <c r="D186" s="9"/>
      <c r="E186" s="9"/>
      <c r="F186" s="9"/>
      <c r="G186" s="9"/>
      <c r="H186" s="9"/>
      <c r="I186" s="9">
        <v>0</v>
      </c>
      <c r="J186" s="9"/>
      <c r="K186" s="9"/>
    </row>
    <row r="187" spans="1:13" ht="16.5" thickBot="1" x14ac:dyDescent="0.3">
      <c r="A187" s="11">
        <v>9</v>
      </c>
      <c r="B187" s="26" t="s">
        <v>139</v>
      </c>
      <c r="C187" s="39">
        <v>70592</v>
      </c>
      <c r="D187" s="9"/>
      <c r="E187" s="9"/>
      <c r="F187" s="9"/>
      <c r="G187" s="9"/>
      <c r="H187" s="9"/>
      <c r="I187" s="39">
        <f>C187</f>
        <v>70592</v>
      </c>
      <c r="J187" s="9">
        <v>3076</v>
      </c>
      <c r="K187" s="9"/>
    </row>
    <row r="188" spans="1:13" ht="32.25" thickBot="1" x14ac:dyDescent="0.3">
      <c r="A188" s="21">
        <v>10</v>
      </c>
      <c r="B188" s="31" t="s">
        <v>142</v>
      </c>
      <c r="C188" s="42">
        <f>C187</f>
        <v>70592</v>
      </c>
      <c r="D188" s="20"/>
      <c r="E188" s="20"/>
      <c r="F188" s="20"/>
      <c r="G188" s="20"/>
      <c r="H188" s="20"/>
      <c r="I188" s="42">
        <f>C188</f>
        <v>70592</v>
      </c>
      <c r="J188" s="20">
        <f>J187</f>
        <v>3076</v>
      </c>
      <c r="K188" s="20"/>
    </row>
    <row r="189" spans="1:13" ht="31.5" customHeight="1" thickBot="1" x14ac:dyDescent="0.3">
      <c r="A189" s="85" t="s">
        <v>143</v>
      </c>
      <c r="B189" s="86"/>
      <c r="C189" s="20"/>
      <c r="D189" s="42">
        <f>D182</f>
        <v>250050</v>
      </c>
      <c r="E189" s="20">
        <f>E182</f>
        <v>8843.58</v>
      </c>
      <c r="F189" s="42">
        <f>F185</f>
        <v>250050</v>
      </c>
      <c r="G189" s="20">
        <f>G182</f>
        <v>1420</v>
      </c>
      <c r="H189" s="52">
        <f>H182</f>
        <v>60133.9</v>
      </c>
      <c r="I189" s="42">
        <f>I182+I185+I188</f>
        <v>641089.48</v>
      </c>
      <c r="J189" s="20">
        <f>J188</f>
        <v>3076</v>
      </c>
      <c r="K189" s="52">
        <f>K182</f>
        <v>210851.19999999998</v>
      </c>
      <c r="M189" s="95"/>
    </row>
    <row r="190" spans="1:13" ht="15.75" x14ac:dyDescent="0.25">
      <c r="A190" s="16"/>
    </row>
  </sheetData>
  <mergeCells count="92">
    <mergeCell ref="A168:B168"/>
    <mergeCell ref="A174:A175"/>
    <mergeCell ref="B174:B175"/>
    <mergeCell ref="C174:I174"/>
    <mergeCell ref="J174:K174"/>
    <mergeCell ref="A189:B189"/>
    <mergeCell ref="R103:S103"/>
    <mergeCell ref="C104:D104"/>
    <mergeCell ref="G104:H104"/>
    <mergeCell ref="R104:S104"/>
    <mergeCell ref="A109:E109"/>
    <mergeCell ref="F109:G109"/>
    <mergeCell ref="C153:D153"/>
    <mergeCell ref="E153:K153"/>
    <mergeCell ref="M133:N133"/>
    <mergeCell ref="A146:D146"/>
    <mergeCell ref="A133:A134"/>
    <mergeCell ref="B133:B134"/>
    <mergeCell ref="C133:C134"/>
    <mergeCell ref="D133:L133"/>
    <mergeCell ref="A131:D131"/>
    <mergeCell ref="L72:M72"/>
    <mergeCell ref="L73:M73"/>
    <mergeCell ref="A74:D74"/>
    <mergeCell ref="L74:M74"/>
    <mergeCell ref="D106:E106"/>
    <mergeCell ref="A94:D94"/>
    <mergeCell ref="A102:A103"/>
    <mergeCell ref="B102:B103"/>
    <mergeCell ref="C102:D103"/>
    <mergeCell ref="E102:H102"/>
    <mergeCell ref="I102:L102"/>
    <mergeCell ref="A82:A83"/>
    <mergeCell ref="B82:B83"/>
    <mergeCell ref="C82:C83"/>
    <mergeCell ref="D82:M82"/>
    <mergeCell ref="A105:S105"/>
    <mergeCell ref="L71:M71"/>
    <mergeCell ref="D66:E66"/>
    <mergeCell ref="F66:H66"/>
    <mergeCell ref="I66:L66"/>
    <mergeCell ref="L67:M67"/>
    <mergeCell ref="L68:M68"/>
    <mergeCell ref="L69:M69"/>
    <mergeCell ref="B33:C33"/>
    <mergeCell ref="B34:C34"/>
    <mergeCell ref="B35:C35"/>
    <mergeCell ref="B40:C40"/>
    <mergeCell ref="B41:C41"/>
    <mergeCell ref="G106:H106"/>
    <mergeCell ref="R106:S106"/>
    <mergeCell ref="M102:P102"/>
    <mergeCell ref="Q102:S102"/>
    <mergeCell ref="A2:A3"/>
    <mergeCell ref="B2:B3"/>
    <mergeCell ref="C2:G2"/>
    <mergeCell ref="B36:C36"/>
    <mergeCell ref="B37:C37"/>
    <mergeCell ref="A42:A53"/>
    <mergeCell ref="A66:A67"/>
    <mergeCell ref="B66:B67"/>
    <mergeCell ref="C66:C67"/>
    <mergeCell ref="B30:C30"/>
    <mergeCell ref="B31:C31"/>
    <mergeCell ref="B32:C32"/>
    <mergeCell ref="A153:A154"/>
    <mergeCell ref="B153:B154"/>
    <mergeCell ref="A107:S107"/>
    <mergeCell ref="D108:E108"/>
    <mergeCell ref="F108:G108"/>
    <mergeCell ref="A110:S110"/>
    <mergeCell ref="A118:A119"/>
    <mergeCell ref="B118:B119"/>
    <mergeCell ref="C118:C119"/>
    <mergeCell ref="D118:F118"/>
    <mergeCell ref="G118:J118"/>
    <mergeCell ref="C128:E128"/>
    <mergeCell ref="H2:H3"/>
    <mergeCell ref="A22:A23"/>
    <mergeCell ref="B22:C23"/>
    <mergeCell ref="D22:F22"/>
    <mergeCell ref="G22:G23"/>
    <mergeCell ref="B54:C54"/>
    <mergeCell ref="B38:C38"/>
    <mergeCell ref="B39:C39"/>
    <mergeCell ref="B24:C24"/>
    <mergeCell ref="B25:C25"/>
    <mergeCell ref="B26:C26"/>
    <mergeCell ref="B27:C27"/>
    <mergeCell ref="B28:C28"/>
    <mergeCell ref="B29:C29"/>
    <mergeCell ref="G103:H103"/>
  </mergeCells>
  <pageMargins left="0.7" right="0.7" top="0.75" bottom="0.75" header="0.3" footer="0.3"/>
  <pageSetup paperSize="9" orientation="portrait" r:id="rId1"/>
  <ignoredErrors>
    <ignoredError sqref="H13 F189"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Лист1!BITSoft</vt:lpstr>
    </vt:vector>
  </TitlesOfParts>
  <Company>UralSOFT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2013-05-07T18:03:27Z</dcterms:created>
  <dcterms:modified xsi:type="dcterms:W3CDTF">2013-05-29T18:09:21Z</dcterms:modified>
</cp:coreProperties>
</file>