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15" windowWidth="20115" windowHeight="775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90" i="1" l="1"/>
  <c r="H156" i="1"/>
  <c r="H153" i="1"/>
  <c r="G156" i="1"/>
  <c r="F156" i="1"/>
  <c r="E156" i="1"/>
  <c r="D156" i="1"/>
  <c r="B156" i="1"/>
  <c r="H155" i="1"/>
  <c r="H152" i="1"/>
  <c r="H151" i="1"/>
  <c r="H150" i="1"/>
  <c r="H149" i="1"/>
  <c r="H148" i="1"/>
  <c r="H147" i="1"/>
  <c r="H146" i="1"/>
  <c r="H145" i="1"/>
  <c r="H144" i="1"/>
  <c r="I63" i="1"/>
  <c r="G63" i="1"/>
  <c r="I56" i="1"/>
  <c r="N135" i="1"/>
  <c r="K135" i="1"/>
  <c r="J135" i="1"/>
  <c r="I135" i="1"/>
  <c r="H135" i="1"/>
  <c r="G135" i="1"/>
  <c r="F135" i="1"/>
  <c r="E135" i="1"/>
  <c r="D135" i="1"/>
  <c r="C135" i="1"/>
  <c r="N132" i="1"/>
  <c r="N134" i="1"/>
  <c r="H134" i="1"/>
  <c r="N129" i="1"/>
  <c r="K129" i="1"/>
  <c r="G129" i="1"/>
  <c r="N126" i="1"/>
  <c r="K126" i="1"/>
  <c r="N124" i="1"/>
  <c r="N121" i="1"/>
  <c r="N122" i="1"/>
  <c r="N123" i="1"/>
  <c r="N120" i="1"/>
  <c r="K124" i="1"/>
  <c r="I124" i="1"/>
  <c r="K123" i="1"/>
  <c r="K122" i="1"/>
  <c r="K121" i="1"/>
  <c r="K120" i="1"/>
  <c r="N116" i="1"/>
  <c r="N104" i="1"/>
  <c r="N105" i="1"/>
  <c r="N106" i="1"/>
  <c r="N108" i="1"/>
  <c r="H89" i="1"/>
  <c r="F89" i="1"/>
  <c r="E89" i="1"/>
  <c r="D89" i="1"/>
  <c r="I69" i="1"/>
  <c r="I66" i="1"/>
  <c r="C63" i="1"/>
  <c r="E63" i="1"/>
  <c r="D63" i="1"/>
  <c r="J116" i="1" l="1"/>
  <c r="J118" i="1" s="1"/>
  <c r="K118" i="1" s="1"/>
  <c r="N118" i="1" s="1"/>
  <c r="K113" i="1"/>
  <c r="N113" i="1" s="1"/>
  <c r="K112" i="1"/>
  <c r="N112" i="1" s="1"/>
  <c r="F110" i="1" l="1"/>
  <c r="E110" i="1"/>
  <c r="D110" i="1"/>
  <c r="C110" i="1"/>
  <c r="K110" i="1" s="1"/>
  <c r="N110" i="1" s="1"/>
  <c r="G80" i="1"/>
  <c r="G89" i="1" s="1"/>
  <c r="C80" i="1"/>
  <c r="C89" i="1" s="1"/>
  <c r="I75" i="1"/>
  <c r="I80" i="1" s="1"/>
  <c r="I73" i="1"/>
  <c r="I55" i="1" l="1"/>
  <c r="I71" i="1" l="1"/>
  <c r="I46" i="1" l="1"/>
  <c r="I47" i="1" s="1"/>
  <c r="I89" i="1" s="1"/>
  <c r="E30" i="1"/>
  <c r="H30" i="1" s="1"/>
  <c r="H19" i="1"/>
  <c r="E21" i="1"/>
  <c r="H21" i="1" s="1"/>
  <c r="I9" i="1"/>
  <c r="G9" i="1"/>
  <c r="F9" i="1"/>
  <c r="E9" i="1"/>
  <c r="D9" i="1"/>
  <c r="C9" i="1"/>
  <c r="J6" i="1"/>
  <c r="J5" i="1"/>
  <c r="J9" i="1" s="1"/>
  <c r="J10" i="1" s="1"/>
  <c r="H31" i="1" l="1"/>
  <c r="E31" i="1"/>
</calcChain>
</file>

<file path=xl/sharedStrings.xml><?xml version="1.0" encoding="utf-8"?>
<sst xmlns="http://schemas.openxmlformats.org/spreadsheetml/2006/main" count="145" uniqueCount="132">
  <si>
    <t>. З кредиту рахунків 26, 84, 85 в дебет рахунків</t>
  </si>
  <si>
    <t>№</t>
  </si>
  <si>
    <r>
      <t>пор.</t>
    </r>
    <r>
      <rPr>
        <b/>
        <sz val="11"/>
        <color theme="1"/>
        <rFont val="Times New Roman"/>
        <family val="1"/>
        <charset val="204"/>
      </rPr>
      <t xml:space="preserve"> </t>
    </r>
  </si>
  <si>
    <r>
      <t>Дебет рахунків</t>
    </r>
    <r>
      <rPr>
        <b/>
        <sz val="11"/>
        <color theme="1"/>
        <rFont val="Times New Roman"/>
        <family val="1"/>
        <charset val="204"/>
      </rPr>
      <t xml:space="preserve"> </t>
    </r>
  </si>
  <si>
    <r>
      <t>Кредит рахунків</t>
    </r>
    <r>
      <rPr>
        <b/>
        <sz val="11"/>
        <color theme="1"/>
        <rFont val="Times New Roman"/>
        <family val="1"/>
        <charset val="204"/>
      </rPr>
      <t xml:space="preserve"> </t>
    </r>
  </si>
  <si>
    <r>
      <t>Усього</t>
    </r>
    <r>
      <rPr>
        <b/>
        <sz val="11"/>
        <color theme="1"/>
        <rFont val="Times New Roman"/>
        <family val="1"/>
        <charset val="204"/>
      </rPr>
      <t xml:space="preserve"> </t>
    </r>
  </si>
  <si>
    <t>Усього</t>
  </si>
  <si>
    <t>Відмітки</t>
  </si>
  <si>
    <t>II. Витрати з податку на прибуток, витрати фінансової та інвестиційної діяльності, нші витрата</t>
  </si>
  <si>
    <r>
      <t>№ пор.</t>
    </r>
    <r>
      <rPr>
        <b/>
        <sz val="11"/>
        <color theme="1"/>
        <rFont val="Times New Roman"/>
        <family val="1"/>
        <charset val="204"/>
      </rPr>
      <t xml:space="preserve"> </t>
    </r>
  </si>
  <si>
    <r>
      <t>Кредит рахунків з журналів 1, 2, 3, 4, 6</t>
    </r>
    <r>
      <rPr>
        <b/>
        <sz val="11"/>
        <color theme="1"/>
        <rFont val="Times New Roman"/>
        <family val="1"/>
        <charset val="204"/>
      </rPr>
      <t xml:space="preserve"> </t>
    </r>
  </si>
  <si>
    <r>
      <t>Фінансові витрати</t>
    </r>
    <r>
      <rPr>
        <b/>
        <sz val="11"/>
        <color theme="1"/>
        <rFont val="Times New Roman"/>
        <family val="1"/>
        <charset val="204"/>
      </rPr>
      <t xml:space="preserve"> </t>
    </r>
  </si>
  <si>
    <t>Відсотки за кредит</t>
  </si>
  <si>
    <t>Інші фінансові витрати</t>
  </si>
  <si>
    <r>
      <t>Усього за рахунком 95 "Фінансові витрати"</t>
    </r>
    <r>
      <rPr>
        <b/>
        <sz val="11"/>
        <color theme="1"/>
        <rFont val="Times New Roman"/>
        <family val="1"/>
        <charset val="204"/>
      </rPr>
      <t xml:space="preserve"> </t>
    </r>
  </si>
  <si>
    <t>96 "Втрати від участі в каліталі"</t>
  </si>
  <si>
    <t>Інші витрати</t>
  </si>
  <si>
    <t>Собівартість реалізованих не­оборотних активів</t>
  </si>
  <si>
    <t>Втрати від неопераційних кур­сових різниць</t>
  </si>
  <si>
    <t>Уцінка необоротних активів і фінансових інвестицій</t>
  </si>
  <si>
    <t>Списання необоротних активів</t>
  </si>
  <si>
    <t>Усього за рахунком 97 "Іяші витрати"</t>
  </si>
  <si>
    <t>98 "Податки на прибуток"</t>
  </si>
  <si>
    <t>I</t>
  </si>
  <si>
    <t>II А. Расходы деятельности</t>
  </si>
  <si>
    <t>пор.</t>
  </si>
  <si>
    <t>Дебет счетов</t>
  </si>
  <si>
    <t>Кредит счетов</t>
  </si>
  <si>
    <t xml:space="preserve">Всего по </t>
  </si>
  <si>
    <t>Журналу 5 (сумма граф 3-7)</t>
  </si>
  <si>
    <t>80 «Материальные затраты-»</t>
  </si>
  <si>
    <t>81 «Затраты на оплату труда»</t>
  </si>
  <si>
    <t>82 «Отчисления на социальные мероприятия»</t>
  </si>
  <si>
    <t>83 «Амортизация»</t>
  </si>
  <si>
    <t>Резерв сомнительных долгов"</t>
  </si>
  <si>
    <t>685 «Прочие операционные затраты»</t>
  </si>
  <si>
    <t>Производство</t>
  </si>
  <si>
    <t xml:space="preserve">Всего на счету 23 «Производство» </t>
  </si>
  <si>
    <t>90 «Себестоимость реализации»</t>
  </si>
  <si>
    <t>Общепроизводственные расходы</t>
  </si>
  <si>
    <t>Расходы на управление производством</t>
  </si>
  <si>
    <t>Амортизация не оборотных активов  общепроизводственного назначения</t>
  </si>
  <si>
    <t>Расходы на содержание, эксплуатацию и ремонт основных средств общепроизводственного назначения</t>
  </si>
  <si>
    <t xml:space="preserve">Всего по счету 91 «Общепроизводственные расходы» </t>
  </si>
  <si>
    <t>Администрированые расходы</t>
  </si>
  <si>
    <t>Расходы на содержание адмистративно-управленческого персонала</t>
  </si>
  <si>
    <t>Расходы на служебные командировки</t>
  </si>
  <si>
    <t>Амортизация не оборотных активов</t>
  </si>
  <si>
    <t>Расчетно-кассовое обслуживание</t>
  </si>
  <si>
    <t>Прочие расходы общехозяйственного назначения</t>
  </si>
  <si>
    <t>Расходы на сбыт</t>
  </si>
  <si>
    <t>Расходы на аренду</t>
  </si>
  <si>
    <t>Расходы на транспортировку продукции</t>
  </si>
  <si>
    <t xml:space="preserve">Расходы на оплату труда и </t>
  </si>
  <si>
    <t>расходы на рекламу</t>
  </si>
  <si>
    <t>Расходы на приемы и презентации</t>
  </si>
  <si>
    <t>Прочие расходы операционной деятельности</t>
  </si>
  <si>
    <t>Отчисления в резерв сомнительных долгов и безнадежная задолженность</t>
  </si>
  <si>
    <t xml:space="preserve">Себестоимость и реализованных производственных запасов </t>
  </si>
  <si>
    <t>Недостачи и потери от порчи ценностей</t>
  </si>
  <si>
    <t xml:space="preserve">Штрафы, пени, неустойки </t>
  </si>
  <si>
    <t xml:space="preserve">Содержание объектов социально-культурного назначения </t>
  </si>
  <si>
    <t>«Чрезвычайные расходы»</t>
  </si>
  <si>
    <t>20, 22, 23, 24, 25, 26, 28,</t>
  </si>
  <si>
    <t>37, 39</t>
  </si>
  <si>
    <t>63, 65, 66, 68</t>
  </si>
  <si>
    <t>Всего по разделу ІІІ А</t>
  </si>
  <si>
    <t>Итого по разделам ІІІ А, ІІІ  Б</t>
  </si>
  <si>
    <t>Отметки</t>
  </si>
  <si>
    <t>Виконавець____Іванова І.І.__</t>
  </si>
  <si>
    <t>III Б. Затраты по элементам</t>
  </si>
  <si>
    <t>пор</t>
  </si>
  <si>
    <t>Всего по Журналу 5</t>
  </si>
  <si>
    <t>Из журналов 1,2,3,4,6,7</t>
  </si>
  <si>
    <t xml:space="preserve">Итого расходов за месяц </t>
  </si>
  <si>
    <t>20 «Производственные заказы»</t>
  </si>
  <si>
    <t>39 «Расходы будущих периодов»</t>
  </si>
  <si>
    <t xml:space="preserve">65 «Расчеты по страх» </t>
  </si>
  <si>
    <t>66 «расчеты по оплате»</t>
  </si>
  <si>
    <t>Материальные затраты</t>
  </si>
  <si>
    <t>Затраты сырья и материалов</t>
  </si>
  <si>
    <t>Затраты покупных полуфабрикатов и комплектующих изделий</t>
  </si>
  <si>
    <t>Затраты топлива и энергии</t>
  </si>
  <si>
    <t>затраты строительных материалов</t>
  </si>
  <si>
    <t>Затраты запасных частей</t>
  </si>
  <si>
    <t>Прочие материальные затраты</t>
  </si>
  <si>
    <t>Всего пот счету 80 «Материальные затраты»</t>
  </si>
  <si>
    <t>Затраты на оплату труда</t>
  </si>
  <si>
    <t>Выплаты по окладам и тарифам</t>
  </si>
  <si>
    <t>Премии и поощрения</t>
  </si>
  <si>
    <t>Компенсационные выплаты</t>
  </si>
  <si>
    <t>Оплата отпусков</t>
  </si>
  <si>
    <t>Материальная помощь</t>
  </si>
  <si>
    <t>Прочие затраты на оплату труда</t>
  </si>
  <si>
    <t>Всего по счету 81 «Затраты на оплату труда»</t>
  </si>
  <si>
    <t>Отчисления на социальные мероприятия</t>
  </si>
  <si>
    <t>Отчисления на пенсионное обеспечение</t>
  </si>
  <si>
    <t>Отчисление   ФСС по нетрудосп.</t>
  </si>
  <si>
    <t>Отчисление   ФСС на случай безработицы</t>
  </si>
  <si>
    <t>Отчисление   ФСС от несчастного случая</t>
  </si>
  <si>
    <t>Всего по счету 82 «Отчисления на социальные  мероприятия»</t>
  </si>
  <si>
    <t>Амортизация</t>
  </si>
  <si>
    <t>Амортизация основных средств</t>
  </si>
  <si>
    <t>Амортизация прочных необоротных материальных активов</t>
  </si>
  <si>
    <t>Амортизация  материальных активов</t>
  </si>
  <si>
    <t>Всего по счету 83 «Амортизация»</t>
  </si>
  <si>
    <t>Прочие операционные затраты административного характера</t>
  </si>
  <si>
    <t>затраты на периодические издания</t>
  </si>
  <si>
    <t>Счет311</t>
  </si>
  <si>
    <t>Счета  (372+631+685+641-6)</t>
  </si>
  <si>
    <t xml:space="preserve">Всего по счету 841 </t>
  </si>
  <si>
    <t>Всего по разделу ІІІ Б</t>
  </si>
  <si>
    <t>Расшифровка к прочим административным расходам субсчет 92</t>
  </si>
  <si>
    <t>Дебет 92</t>
  </si>
  <si>
    <t>Всего</t>
  </si>
  <si>
    <t>641-6</t>
  </si>
  <si>
    <t>Командировочные затраты</t>
  </si>
  <si>
    <t>затраты на услуги связи</t>
  </si>
  <si>
    <t xml:space="preserve">затраты на услуги  аудита </t>
  </si>
  <si>
    <t>затраты на тепло</t>
  </si>
  <si>
    <t>затраты на услуги подписку</t>
  </si>
  <si>
    <t>затраты на комунальный налог</t>
  </si>
  <si>
    <t>затраты на услуги  по охране</t>
  </si>
  <si>
    <t>затраты проведение профосмотра</t>
  </si>
  <si>
    <t>затраты на ремонт ОС</t>
  </si>
  <si>
    <t>затраты на кассовое обслуживание</t>
  </si>
  <si>
    <t>Затраты на хознужды</t>
  </si>
  <si>
    <t xml:space="preserve"> "Фінансові результати від основної діяльності"   791</t>
  </si>
  <si>
    <t xml:space="preserve"> "Фінансові результати від фінансової діяльності"   792</t>
  </si>
  <si>
    <t xml:space="preserve">Всего по счету 842 «Расходы на сбыт» </t>
  </si>
  <si>
    <t xml:space="preserve">Всего по счету 843 «Прочие расходы операционной деятельности» </t>
  </si>
  <si>
    <t xml:space="preserve">Всего по счету 841 «Административные расходы»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</si>
</sst>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mediumGray">
        <bgColor rgb="FF7F7F7F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1" fillId="0" borderId="0" xfId="0" applyFont="1"/>
    <xf numFmtId="3" fontId="7" fillId="0" borderId="6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3" fontId="4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9"/>
  <sheetViews>
    <sheetView tabSelected="1" topLeftCell="A86" workbookViewId="0">
      <selection activeCell="F94" sqref="F94"/>
    </sheetView>
  </sheetViews>
  <sheetFormatPr defaultRowHeight="15" x14ac:dyDescent="0.25"/>
  <cols>
    <col min="1" max="1" width="18" customWidth="1"/>
    <col min="2" max="2" width="36.42578125" customWidth="1"/>
    <col min="5" max="5" width="10.140625" bestFit="1" customWidth="1"/>
    <col min="8" max="8" width="10.5703125" customWidth="1"/>
    <col min="9" max="9" width="12.85546875" customWidth="1"/>
    <col min="11" max="11" width="11.5703125" bestFit="1" customWidth="1"/>
  </cols>
  <sheetData>
    <row r="1" spans="1:10" ht="15.75" thickBot="1" x14ac:dyDescent="0.3">
      <c r="A1" s="1" t="s">
        <v>0</v>
      </c>
    </row>
    <row r="2" spans="1:10" ht="27" customHeight="1" thickBot="1" x14ac:dyDescent="0.3">
      <c r="A2" s="2" t="s">
        <v>1</v>
      </c>
      <c r="B2" s="52" t="s">
        <v>3</v>
      </c>
      <c r="C2" s="54" t="s">
        <v>4</v>
      </c>
      <c r="D2" s="55"/>
      <c r="E2" s="55"/>
      <c r="F2" s="55"/>
      <c r="G2" s="55"/>
      <c r="H2" s="55"/>
      <c r="I2" s="56"/>
      <c r="J2" s="52" t="s">
        <v>5</v>
      </c>
    </row>
    <row r="3" spans="1:10" ht="15.75" thickBot="1" x14ac:dyDescent="0.3">
      <c r="A3" s="3" t="s">
        <v>2</v>
      </c>
      <c r="B3" s="53"/>
      <c r="C3" s="4">
        <v>26</v>
      </c>
      <c r="D3" s="4">
        <v>841</v>
      </c>
      <c r="E3" s="4">
        <v>842</v>
      </c>
      <c r="F3" s="4">
        <v>843</v>
      </c>
      <c r="G3" s="4">
        <v>851</v>
      </c>
      <c r="H3" s="4">
        <v>981</v>
      </c>
      <c r="I3" s="4">
        <v>441</v>
      </c>
      <c r="J3" s="53"/>
    </row>
    <row r="4" spans="1:10" ht="15.75" thickBot="1" x14ac:dyDescent="0.3">
      <c r="A4" s="3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12</v>
      </c>
    </row>
    <row r="5" spans="1:10" ht="30.75" thickBot="1" x14ac:dyDescent="0.3">
      <c r="A5" s="5">
        <v>1</v>
      </c>
      <c r="B5" s="7" t="s">
        <v>127</v>
      </c>
      <c r="C5" s="28">
        <v>979906.3</v>
      </c>
      <c r="D5" s="29">
        <v>23358.1</v>
      </c>
      <c r="E5" s="8">
        <v>1260</v>
      </c>
      <c r="F5" s="8">
        <v>2460</v>
      </c>
      <c r="G5" s="8">
        <v>3000</v>
      </c>
      <c r="H5" s="30">
        <v>60133.9</v>
      </c>
      <c r="I5" s="31">
        <v>180401.7</v>
      </c>
      <c r="J5" s="8">
        <f>SUM(C5:I5)</f>
        <v>1250520</v>
      </c>
    </row>
    <row r="6" spans="1:10" ht="30.75" thickBot="1" x14ac:dyDescent="0.3">
      <c r="A6" s="5">
        <v>2</v>
      </c>
      <c r="B6" s="7" t="s">
        <v>128</v>
      </c>
      <c r="C6" s="8"/>
      <c r="D6" s="8"/>
      <c r="E6" s="8"/>
      <c r="F6" s="8"/>
      <c r="G6" s="8"/>
      <c r="H6" s="8"/>
      <c r="I6" s="8">
        <v>620</v>
      </c>
      <c r="J6" s="8">
        <f>I6</f>
        <v>620</v>
      </c>
    </row>
    <row r="7" spans="1:10" ht="15.75" thickBot="1" x14ac:dyDescent="0.3">
      <c r="A7" s="5"/>
      <c r="B7" s="7"/>
      <c r="C7" s="8"/>
      <c r="D7" s="8"/>
      <c r="E7" s="8"/>
      <c r="F7" s="8"/>
      <c r="G7" s="8"/>
      <c r="H7" s="8"/>
      <c r="I7" s="8"/>
      <c r="J7" s="8"/>
    </row>
    <row r="8" spans="1:10" ht="15.75" thickBot="1" x14ac:dyDescent="0.3">
      <c r="A8" s="5"/>
      <c r="B8" s="7"/>
      <c r="C8" s="8"/>
      <c r="D8" s="8"/>
      <c r="E8" s="8"/>
      <c r="F8" s="8"/>
      <c r="G8" s="8"/>
      <c r="H8" s="8"/>
      <c r="I8" s="8"/>
      <c r="J8" s="8"/>
    </row>
    <row r="9" spans="1:10" s="33" customFormat="1" ht="15.75" thickBot="1" x14ac:dyDescent="0.3">
      <c r="A9" s="3">
        <v>6</v>
      </c>
      <c r="B9" s="4" t="s">
        <v>6</v>
      </c>
      <c r="C9" s="11">
        <f t="shared" ref="C9:G9" si="0">C5</f>
        <v>979906.3</v>
      </c>
      <c r="D9" s="11">
        <f t="shared" si="0"/>
        <v>23358.1</v>
      </c>
      <c r="E9" s="11">
        <f t="shared" si="0"/>
        <v>1260</v>
      </c>
      <c r="F9" s="11">
        <f t="shared" si="0"/>
        <v>2460</v>
      </c>
      <c r="G9" s="11">
        <f t="shared" si="0"/>
        <v>3000</v>
      </c>
      <c r="H9" s="32">
        <v>60133.9</v>
      </c>
      <c r="I9" s="32">
        <f>I5+I6</f>
        <v>181021.7</v>
      </c>
      <c r="J9" s="11">
        <f>J5+J6</f>
        <v>1251140</v>
      </c>
    </row>
    <row r="10" spans="1:10" ht="15.75" thickBot="1" x14ac:dyDescent="0.3">
      <c r="A10" s="5">
        <v>7</v>
      </c>
      <c r="B10" s="9" t="s">
        <v>7</v>
      </c>
      <c r="C10" s="8"/>
      <c r="D10" s="8"/>
      <c r="E10" s="8"/>
      <c r="F10" s="8"/>
      <c r="G10" s="8"/>
      <c r="H10" s="8"/>
      <c r="I10" s="8"/>
      <c r="J10" s="8">
        <f>J9</f>
        <v>1251140</v>
      </c>
    </row>
    <row r="11" spans="1:10" x14ac:dyDescent="0.25">
      <c r="A11" s="1"/>
    </row>
    <row r="12" spans="1:10" x14ac:dyDescent="0.25">
      <c r="A12" s="1"/>
    </row>
    <row r="13" spans="1:10" x14ac:dyDescent="0.25">
      <c r="A13" s="1"/>
    </row>
    <row r="14" spans="1:10" ht="15.75" thickBot="1" x14ac:dyDescent="0.3">
      <c r="A14" s="1" t="s">
        <v>8</v>
      </c>
    </row>
    <row r="15" spans="1:10" ht="27" customHeight="1" x14ac:dyDescent="0.25">
      <c r="A15" s="52" t="s">
        <v>9</v>
      </c>
      <c r="B15" s="52" t="s">
        <v>3</v>
      </c>
      <c r="C15" s="57" t="s">
        <v>10</v>
      </c>
      <c r="D15" s="58"/>
      <c r="E15" s="58"/>
      <c r="F15" s="58"/>
      <c r="G15" s="59"/>
      <c r="H15" s="52" t="s">
        <v>5</v>
      </c>
    </row>
    <row r="16" spans="1:10" ht="15.75" thickBot="1" x14ac:dyDescent="0.3">
      <c r="A16" s="53"/>
      <c r="B16" s="53"/>
      <c r="C16" s="60"/>
      <c r="D16" s="61"/>
      <c r="E16" s="61"/>
      <c r="F16" s="61"/>
      <c r="G16" s="62"/>
      <c r="H16" s="53"/>
    </row>
    <row r="17" spans="1:8" ht="15.75" thickBot="1" x14ac:dyDescent="0.3">
      <c r="A17" s="3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</row>
    <row r="18" spans="1:8" ht="15.75" thickBot="1" x14ac:dyDescent="0.3">
      <c r="A18" s="5">
        <v>1</v>
      </c>
      <c r="B18" s="4" t="s">
        <v>11</v>
      </c>
      <c r="C18" s="8"/>
      <c r="D18" s="8"/>
      <c r="E18" s="8"/>
      <c r="F18" s="8"/>
      <c r="G18" s="8"/>
      <c r="H18" s="8"/>
    </row>
    <row r="19" spans="1:8" ht="15.75" thickBot="1" x14ac:dyDescent="0.3">
      <c r="A19" s="5"/>
      <c r="B19" s="9" t="s">
        <v>12</v>
      </c>
      <c r="C19" s="8"/>
      <c r="D19" s="8"/>
      <c r="E19" s="8">
        <v>3000</v>
      </c>
      <c r="F19" s="8"/>
      <c r="G19" s="8"/>
      <c r="H19" s="8">
        <f>E19</f>
        <v>3000</v>
      </c>
    </row>
    <row r="20" spans="1:8" ht="15.75" thickBot="1" x14ac:dyDescent="0.3">
      <c r="A20" s="5"/>
      <c r="B20" s="9" t="s">
        <v>13</v>
      </c>
      <c r="C20" s="8"/>
      <c r="D20" s="8"/>
      <c r="E20" s="8"/>
      <c r="F20" s="8"/>
      <c r="G20" s="8"/>
      <c r="H20" s="8"/>
    </row>
    <row r="21" spans="1:8" ht="29.25" thickBot="1" x14ac:dyDescent="0.3">
      <c r="A21" s="5"/>
      <c r="B21" s="4" t="s">
        <v>14</v>
      </c>
      <c r="C21" s="8"/>
      <c r="D21" s="8"/>
      <c r="E21" s="8">
        <f>E19</f>
        <v>3000</v>
      </c>
      <c r="F21" s="8"/>
      <c r="G21" s="8"/>
      <c r="H21" s="8">
        <f>E21</f>
        <v>3000</v>
      </c>
    </row>
    <row r="22" spans="1:8" ht="15.75" thickBot="1" x14ac:dyDescent="0.3">
      <c r="A22" s="3">
        <v>2</v>
      </c>
      <c r="B22" s="4" t="s">
        <v>15</v>
      </c>
      <c r="C22" s="4"/>
      <c r="D22" s="11"/>
      <c r="E22" s="11"/>
      <c r="F22" s="11"/>
      <c r="G22" s="11"/>
      <c r="H22" s="11"/>
    </row>
    <row r="23" spans="1:8" ht="15.75" thickBot="1" x14ac:dyDescent="0.3">
      <c r="A23" s="3">
        <v>3</v>
      </c>
      <c r="B23" s="4" t="s">
        <v>16</v>
      </c>
      <c r="C23" s="11"/>
      <c r="D23" s="11"/>
      <c r="E23" s="11"/>
      <c r="F23" s="11"/>
      <c r="G23" s="11"/>
      <c r="H23" s="11"/>
    </row>
    <row r="24" spans="1:8" ht="30.75" thickBot="1" x14ac:dyDescent="0.3">
      <c r="A24" s="5"/>
      <c r="B24" s="9" t="s">
        <v>17</v>
      </c>
      <c r="C24" s="8"/>
      <c r="D24" s="8"/>
      <c r="E24" s="8"/>
      <c r="F24" s="8"/>
      <c r="G24" s="8"/>
      <c r="H24" s="8"/>
    </row>
    <row r="25" spans="1:8" ht="30.75" thickBot="1" x14ac:dyDescent="0.3">
      <c r="A25" s="5"/>
      <c r="B25" s="9" t="s">
        <v>18</v>
      </c>
      <c r="C25" s="8"/>
      <c r="D25" s="8"/>
      <c r="E25" s="8"/>
      <c r="F25" s="8"/>
      <c r="G25" s="8"/>
      <c r="H25" s="8"/>
    </row>
    <row r="26" spans="1:8" ht="30.75" thickBot="1" x14ac:dyDescent="0.3">
      <c r="A26" s="5"/>
      <c r="B26" s="9" t="s">
        <v>19</v>
      </c>
      <c r="C26" s="8"/>
      <c r="D26" s="8"/>
      <c r="E26" s="8"/>
      <c r="F26" s="8"/>
      <c r="G26" s="8"/>
      <c r="H26" s="8"/>
    </row>
    <row r="27" spans="1:8" ht="15.75" thickBot="1" x14ac:dyDescent="0.3">
      <c r="A27" s="5"/>
      <c r="B27" s="9" t="s">
        <v>20</v>
      </c>
      <c r="C27" s="8"/>
      <c r="D27" s="8"/>
      <c r="E27" s="8"/>
      <c r="F27" s="8"/>
      <c r="G27" s="8"/>
      <c r="H27" s="8"/>
    </row>
    <row r="28" spans="1:8" ht="15.75" thickBot="1" x14ac:dyDescent="0.3">
      <c r="A28" s="5"/>
      <c r="B28" s="8"/>
      <c r="C28" s="8"/>
      <c r="D28" s="8"/>
      <c r="E28" s="8"/>
      <c r="F28" s="8"/>
      <c r="G28" s="8"/>
      <c r="H28" s="8"/>
    </row>
    <row r="29" spans="1:8" ht="15.75" thickBot="1" x14ac:dyDescent="0.3">
      <c r="A29" s="5"/>
      <c r="B29" s="9" t="s">
        <v>21</v>
      </c>
      <c r="C29" s="8"/>
      <c r="D29" s="8"/>
      <c r="E29" s="8"/>
      <c r="F29" s="8"/>
      <c r="G29" s="8"/>
      <c r="H29" s="8"/>
    </row>
    <row r="30" spans="1:8" ht="15.75" thickBot="1" x14ac:dyDescent="0.3">
      <c r="A30" s="3">
        <v>4</v>
      </c>
      <c r="B30" s="4" t="s">
        <v>22</v>
      </c>
      <c r="C30" s="11"/>
      <c r="D30" s="11"/>
      <c r="E30" s="31">
        <f>H5</f>
        <v>60133.9</v>
      </c>
      <c r="F30" s="11"/>
      <c r="G30" s="11"/>
      <c r="H30" s="32">
        <f>E30</f>
        <v>60133.9</v>
      </c>
    </row>
    <row r="31" spans="1:8" ht="15.75" thickBot="1" x14ac:dyDescent="0.3">
      <c r="A31" s="3">
        <v>5</v>
      </c>
      <c r="B31" s="4" t="s">
        <v>6</v>
      </c>
      <c r="C31" s="11"/>
      <c r="D31" s="11"/>
      <c r="E31" s="32">
        <f>H30</f>
        <v>60133.9</v>
      </c>
      <c r="F31" s="11"/>
      <c r="G31" s="11"/>
      <c r="H31" s="32">
        <f>H30</f>
        <v>60133.9</v>
      </c>
    </row>
    <row r="32" spans="1:8" x14ac:dyDescent="0.25">
      <c r="A32" s="12"/>
    </row>
    <row r="33" spans="1:9" x14ac:dyDescent="0.25">
      <c r="A33" s="13"/>
    </row>
    <row r="34" spans="1:9" x14ac:dyDescent="0.25">
      <c r="A34" s="13"/>
    </row>
    <row r="35" spans="1:9" x14ac:dyDescent="0.25">
      <c r="A35" s="13"/>
    </row>
    <row r="36" spans="1:9" x14ac:dyDescent="0.25">
      <c r="A36" s="13" t="s">
        <v>23</v>
      </c>
    </row>
    <row r="37" spans="1:9" x14ac:dyDescent="0.25">
      <c r="A37" s="13"/>
    </row>
    <row r="38" spans="1:9" x14ac:dyDescent="0.25">
      <c r="A38" s="13" t="s">
        <v>24</v>
      </c>
    </row>
    <row r="39" spans="1:9" x14ac:dyDescent="0.25">
      <c r="A39" s="13"/>
    </row>
    <row r="40" spans="1:9" ht="15.75" thickBot="1" x14ac:dyDescent="0.3">
      <c r="A40" s="13"/>
    </row>
    <row r="41" spans="1:9" ht="15.75" thickBot="1" x14ac:dyDescent="0.3">
      <c r="A41" s="14" t="s">
        <v>1</v>
      </c>
      <c r="B41" s="40" t="s">
        <v>26</v>
      </c>
      <c r="C41" s="46" t="s">
        <v>27</v>
      </c>
      <c r="D41" s="47"/>
      <c r="E41" s="47"/>
      <c r="F41" s="47"/>
      <c r="G41" s="47"/>
      <c r="H41" s="48"/>
      <c r="I41" s="17" t="s">
        <v>28</v>
      </c>
    </row>
    <row r="42" spans="1:9" ht="45" x14ac:dyDescent="0.25">
      <c r="A42" s="15" t="s">
        <v>25</v>
      </c>
      <c r="B42" s="45"/>
      <c r="C42" s="40" t="s">
        <v>30</v>
      </c>
      <c r="D42" s="40" t="s">
        <v>31</v>
      </c>
      <c r="E42" s="40" t="s">
        <v>32</v>
      </c>
      <c r="F42" s="40" t="s">
        <v>33</v>
      </c>
      <c r="G42" s="18">
        <v>38</v>
      </c>
      <c r="H42" s="40" t="s">
        <v>35</v>
      </c>
      <c r="I42" s="18" t="s">
        <v>29</v>
      </c>
    </row>
    <row r="43" spans="1:9" ht="60.75" thickBot="1" x14ac:dyDescent="0.3">
      <c r="A43" s="16"/>
      <c r="B43" s="41"/>
      <c r="C43" s="41"/>
      <c r="D43" s="41"/>
      <c r="E43" s="41"/>
      <c r="F43" s="41"/>
      <c r="G43" s="8" t="s">
        <v>34</v>
      </c>
      <c r="H43" s="41"/>
      <c r="I43" s="6"/>
    </row>
    <row r="44" spans="1:9" ht="15.75" thickBot="1" x14ac:dyDescent="0.3">
      <c r="A44" s="19">
        <v>1</v>
      </c>
      <c r="B44" s="8">
        <v>2</v>
      </c>
      <c r="C44" s="8">
        <v>3</v>
      </c>
      <c r="D44" s="8">
        <v>4</v>
      </c>
      <c r="E44" s="8">
        <v>5</v>
      </c>
      <c r="F44" s="8">
        <v>6</v>
      </c>
      <c r="G44" s="8">
        <v>7</v>
      </c>
      <c r="H44" s="8">
        <v>8</v>
      </c>
      <c r="I44" s="8">
        <v>9</v>
      </c>
    </row>
    <row r="45" spans="1:9" ht="15.75" thickBot="1" x14ac:dyDescent="0.3">
      <c r="A45" s="19"/>
      <c r="B45" s="11" t="s">
        <v>36</v>
      </c>
      <c r="C45" s="8"/>
      <c r="D45" s="8"/>
      <c r="E45" s="8"/>
      <c r="F45" s="8"/>
      <c r="G45" s="8"/>
      <c r="H45" s="8"/>
      <c r="I45" s="8"/>
    </row>
    <row r="46" spans="1:9" ht="15.75" thickBot="1" x14ac:dyDescent="0.3">
      <c r="A46" s="19"/>
      <c r="B46" s="11"/>
      <c r="C46" s="34">
        <v>593000</v>
      </c>
      <c r="D46" s="34">
        <v>46600</v>
      </c>
      <c r="E46" s="31">
        <v>19806.3</v>
      </c>
      <c r="F46" s="34">
        <v>320500</v>
      </c>
      <c r="G46" s="8"/>
      <c r="H46" s="8"/>
      <c r="I46" s="31">
        <f>C46+D46+E46+F46</f>
        <v>979906.3</v>
      </c>
    </row>
    <row r="47" spans="1:9" ht="15.75" thickBot="1" x14ac:dyDescent="0.3">
      <c r="A47" s="19"/>
      <c r="B47" s="11" t="s">
        <v>37</v>
      </c>
      <c r="C47" s="34">
        <v>593000</v>
      </c>
      <c r="D47" s="34">
        <v>46600</v>
      </c>
      <c r="E47" s="31">
        <v>19806.3</v>
      </c>
      <c r="F47" s="34">
        <v>320500</v>
      </c>
      <c r="G47" s="8">
        <v>0</v>
      </c>
      <c r="H47" s="8">
        <v>0</v>
      </c>
      <c r="I47" s="31">
        <f>I46</f>
        <v>979906.3</v>
      </c>
    </row>
    <row r="48" spans="1:9" ht="15.75" thickBot="1" x14ac:dyDescent="0.3">
      <c r="A48" s="20">
        <v>2</v>
      </c>
      <c r="B48" s="11" t="s">
        <v>38</v>
      </c>
      <c r="C48" s="8"/>
      <c r="D48" s="8"/>
      <c r="E48" s="8"/>
      <c r="F48" s="8"/>
      <c r="G48" s="8"/>
      <c r="H48" s="8"/>
      <c r="I48" s="8"/>
    </row>
    <row r="49" spans="1:9" ht="15.75" thickBot="1" x14ac:dyDescent="0.3">
      <c r="A49" s="20">
        <v>3</v>
      </c>
      <c r="B49" s="11" t="s">
        <v>39</v>
      </c>
      <c r="C49" s="8"/>
      <c r="D49" s="8"/>
      <c r="E49" s="8"/>
      <c r="F49" s="8"/>
      <c r="G49" s="8"/>
      <c r="H49" s="8"/>
      <c r="I49" s="8"/>
    </row>
    <row r="50" spans="1:9" ht="30.75" thickBot="1" x14ac:dyDescent="0.3">
      <c r="A50" s="19"/>
      <c r="B50" s="8" t="s">
        <v>40</v>
      </c>
      <c r="C50" s="8"/>
      <c r="D50" s="8"/>
      <c r="E50" s="8"/>
      <c r="F50" s="8"/>
      <c r="G50" s="8"/>
      <c r="H50" s="8"/>
      <c r="I50" s="8"/>
    </row>
    <row r="51" spans="1:9" ht="30.75" thickBot="1" x14ac:dyDescent="0.3">
      <c r="A51" s="19"/>
      <c r="B51" s="8" t="s">
        <v>41</v>
      </c>
      <c r="C51" s="8"/>
      <c r="D51" s="8"/>
      <c r="E51" s="8"/>
      <c r="F51" s="8"/>
      <c r="G51" s="8"/>
      <c r="H51" s="8"/>
      <c r="I51" s="8"/>
    </row>
    <row r="52" spans="1:9" ht="60.75" thickBot="1" x14ac:dyDescent="0.3">
      <c r="A52" s="19"/>
      <c r="B52" s="8" t="s">
        <v>42</v>
      </c>
      <c r="C52" s="8"/>
      <c r="D52" s="8"/>
      <c r="E52" s="8"/>
      <c r="F52" s="8"/>
      <c r="G52" s="8"/>
      <c r="H52" s="8"/>
      <c r="I52" s="8"/>
    </row>
    <row r="53" spans="1:9" ht="43.5" thickBot="1" x14ac:dyDescent="0.3">
      <c r="A53" s="19"/>
      <c r="B53" s="11" t="s">
        <v>43</v>
      </c>
      <c r="C53" s="8"/>
      <c r="D53" s="8"/>
      <c r="E53" s="8"/>
      <c r="F53" s="8"/>
      <c r="G53" s="8"/>
      <c r="H53" s="8"/>
      <c r="I53" s="8"/>
    </row>
    <row r="54" spans="1:9" ht="15.75" thickBot="1" x14ac:dyDescent="0.3">
      <c r="A54" s="20">
        <v>4</v>
      </c>
      <c r="B54" s="11" t="s">
        <v>44</v>
      </c>
      <c r="C54" s="8"/>
      <c r="D54" s="8"/>
      <c r="E54" s="8"/>
      <c r="F54" s="8"/>
      <c r="G54" s="8"/>
      <c r="H54" s="8"/>
      <c r="I54" s="8"/>
    </row>
    <row r="55" spans="1:9" ht="45.75" thickBot="1" x14ac:dyDescent="0.3">
      <c r="A55" s="19"/>
      <c r="B55" s="8" t="s">
        <v>45</v>
      </c>
      <c r="C55" s="8">
        <v>3520</v>
      </c>
      <c r="D55" s="8">
        <v>9100</v>
      </c>
      <c r="E55" s="8">
        <v>2888.4</v>
      </c>
      <c r="F55" s="8">
        <v>0</v>
      </c>
      <c r="G55" s="8"/>
      <c r="H55" s="8"/>
      <c r="I55" s="8">
        <f>SUM(C55:E55)</f>
        <v>15508.4</v>
      </c>
    </row>
    <row r="56" spans="1:9" ht="15.75" thickBot="1" x14ac:dyDescent="0.3">
      <c r="A56" s="19"/>
      <c r="B56" s="8" t="s">
        <v>46</v>
      </c>
      <c r="C56" s="8"/>
      <c r="D56" s="8"/>
      <c r="E56" s="8"/>
      <c r="F56" s="8"/>
      <c r="G56" s="8">
        <v>661</v>
      </c>
      <c r="H56" s="8">
        <v>0</v>
      </c>
      <c r="I56" s="8">
        <f>G56</f>
        <v>661</v>
      </c>
    </row>
    <row r="57" spans="1:9" ht="15.75" thickBot="1" x14ac:dyDescent="0.3">
      <c r="A57" s="19"/>
      <c r="B57" s="8" t="s">
        <v>47</v>
      </c>
      <c r="C57" s="8"/>
      <c r="D57" s="8"/>
      <c r="E57" s="8"/>
      <c r="F57" s="8"/>
      <c r="G57" s="8"/>
      <c r="H57" s="8"/>
      <c r="I57" s="8"/>
    </row>
    <row r="58" spans="1:9" ht="15.75" thickBot="1" x14ac:dyDescent="0.3">
      <c r="A58" s="19"/>
      <c r="B58" s="8" t="s">
        <v>48</v>
      </c>
      <c r="C58" s="8"/>
      <c r="D58" s="8"/>
      <c r="E58" s="8"/>
      <c r="F58" s="8"/>
      <c r="G58" s="8">
        <v>0</v>
      </c>
      <c r="H58" s="8">
        <v>0</v>
      </c>
      <c r="I58" s="8">
        <v>0</v>
      </c>
    </row>
    <row r="59" spans="1:9" ht="30.75" thickBot="1" x14ac:dyDescent="0.3">
      <c r="A59" s="19"/>
      <c r="B59" s="8" t="s">
        <v>49</v>
      </c>
      <c r="C59" s="8"/>
      <c r="D59" s="8"/>
      <c r="E59" s="8"/>
      <c r="F59" s="8"/>
      <c r="G59" s="8"/>
      <c r="H59" s="8"/>
      <c r="I59" s="8"/>
    </row>
    <row r="60" spans="1:9" ht="15.75" x14ac:dyDescent="0.25">
      <c r="A60" s="10"/>
      <c r="D60" s="63"/>
      <c r="E60" s="63"/>
      <c r="F60" s="63"/>
      <c r="G60" s="63"/>
      <c r="H60" s="63"/>
      <c r="I60" s="63"/>
    </row>
    <row r="61" spans="1:9" x14ac:dyDescent="0.25">
      <c r="D61" s="63"/>
      <c r="E61" s="63"/>
      <c r="F61" s="63"/>
      <c r="G61" s="63"/>
      <c r="H61" s="63"/>
      <c r="I61" s="63"/>
    </row>
    <row r="62" spans="1:9" ht="16.5" thickBot="1" x14ac:dyDescent="0.3">
      <c r="A62" s="10"/>
      <c r="D62" s="63"/>
      <c r="E62" s="63"/>
      <c r="F62" s="63"/>
      <c r="G62" s="63"/>
      <c r="H62" s="63"/>
      <c r="I62" s="63"/>
    </row>
    <row r="63" spans="1:9" ht="29.25" thickBot="1" x14ac:dyDescent="0.3">
      <c r="A63" s="21"/>
      <c r="B63" s="22" t="s">
        <v>131</v>
      </c>
      <c r="C63" s="23">
        <f>C55</f>
        <v>3520</v>
      </c>
      <c r="D63" s="38">
        <f>D55</f>
        <v>9100</v>
      </c>
      <c r="E63" s="38">
        <f>E55</f>
        <v>2888.4</v>
      </c>
      <c r="F63" s="38">
        <v>0</v>
      </c>
      <c r="G63" s="38">
        <f>G56</f>
        <v>661</v>
      </c>
      <c r="H63" s="38"/>
      <c r="I63" s="38">
        <f>I55+I56</f>
        <v>16169.4</v>
      </c>
    </row>
    <row r="64" spans="1:9" ht="15.75" thickBot="1" x14ac:dyDescent="0.3">
      <c r="A64" s="19"/>
      <c r="B64" s="11"/>
      <c r="C64" s="8"/>
      <c r="D64" s="8"/>
      <c r="E64" s="8"/>
      <c r="F64" s="8"/>
      <c r="G64" s="8"/>
      <c r="H64" s="18"/>
      <c r="I64" s="18"/>
    </row>
    <row r="65" spans="1:9" ht="15.75" thickBot="1" x14ac:dyDescent="0.3">
      <c r="A65" s="20">
        <v>5</v>
      </c>
      <c r="B65" s="11" t="s">
        <v>50</v>
      </c>
      <c r="C65" s="8"/>
      <c r="D65" s="8"/>
      <c r="E65" s="8"/>
      <c r="F65" s="8"/>
      <c r="G65" s="35"/>
      <c r="H65" s="64"/>
      <c r="I65" s="64"/>
    </row>
    <row r="66" spans="1:9" ht="15.75" thickBot="1" x14ac:dyDescent="0.3">
      <c r="A66" s="19"/>
      <c r="B66" s="8" t="s">
        <v>51</v>
      </c>
      <c r="C66" s="8"/>
      <c r="D66" s="8"/>
      <c r="E66" s="8"/>
      <c r="F66" s="8"/>
      <c r="G66" s="8"/>
      <c r="H66" s="8">
        <v>340</v>
      </c>
      <c r="I66" s="8">
        <f>H66</f>
        <v>340</v>
      </c>
    </row>
    <row r="67" spans="1:9" ht="30.75" thickBot="1" x14ac:dyDescent="0.3">
      <c r="A67" s="19"/>
      <c r="B67" s="8" t="s">
        <v>52</v>
      </c>
      <c r="C67" s="8"/>
      <c r="D67" s="8"/>
      <c r="E67" s="8"/>
      <c r="F67" s="8"/>
      <c r="G67" s="8"/>
      <c r="H67" s="8"/>
      <c r="I67" s="8"/>
    </row>
    <row r="68" spans="1:9" ht="15.75" thickBot="1" x14ac:dyDescent="0.3">
      <c r="A68" s="19"/>
      <c r="B68" s="8" t="s">
        <v>53</v>
      </c>
      <c r="C68" s="8"/>
      <c r="D68" s="8"/>
      <c r="E68" s="8"/>
      <c r="F68" s="8"/>
      <c r="G68" s="8"/>
      <c r="H68" s="18"/>
      <c r="I68" s="18"/>
    </row>
    <row r="69" spans="1:9" ht="15.75" thickBot="1" x14ac:dyDescent="0.3">
      <c r="A69" s="19"/>
      <c r="B69" s="8" t="s">
        <v>54</v>
      </c>
      <c r="C69" s="8"/>
      <c r="D69" s="8"/>
      <c r="E69" s="8"/>
      <c r="F69" s="8"/>
      <c r="G69" s="35"/>
      <c r="H69" s="65">
        <v>120</v>
      </c>
      <c r="I69" s="66">
        <f>H69</f>
        <v>120</v>
      </c>
    </row>
    <row r="70" spans="1:9" ht="15.75" thickBot="1" x14ac:dyDescent="0.3">
      <c r="A70" s="19"/>
      <c r="B70" s="8" t="s">
        <v>55</v>
      </c>
      <c r="C70" s="8"/>
      <c r="D70" s="8"/>
      <c r="E70" s="8"/>
      <c r="F70" s="8"/>
      <c r="G70" s="35"/>
      <c r="H70" s="36">
        <v>800</v>
      </c>
      <c r="I70" s="37">
        <v>800</v>
      </c>
    </row>
    <row r="71" spans="1:9" ht="29.25" thickBot="1" x14ac:dyDescent="0.3">
      <c r="A71" s="19"/>
      <c r="B71" s="11" t="s">
        <v>129</v>
      </c>
      <c r="C71" s="8">
        <v>0</v>
      </c>
      <c r="D71" s="8">
        <v>0</v>
      </c>
      <c r="E71" s="8">
        <v>0</v>
      </c>
      <c r="F71" s="8">
        <v>0</v>
      </c>
      <c r="G71" s="8"/>
      <c r="H71" s="8">
        <v>1260</v>
      </c>
      <c r="I71" s="8">
        <f>H71</f>
        <v>1260</v>
      </c>
    </row>
    <row r="72" spans="1:9" ht="29.25" thickBot="1" x14ac:dyDescent="0.3">
      <c r="A72" s="20">
        <v>6</v>
      </c>
      <c r="B72" s="11" t="s">
        <v>56</v>
      </c>
      <c r="C72" s="8"/>
      <c r="D72" s="8"/>
      <c r="E72" s="8"/>
      <c r="F72" s="8"/>
      <c r="G72" s="8"/>
      <c r="H72" s="8"/>
      <c r="I72" s="8"/>
    </row>
    <row r="73" spans="1:9" ht="30.75" thickBot="1" x14ac:dyDescent="0.3">
      <c r="A73" s="19"/>
      <c r="B73" s="8" t="s">
        <v>57</v>
      </c>
      <c r="C73" s="8"/>
      <c r="D73" s="8"/>
      <c r="E73" s="8"/>
      <c r="F73" s="8"/>
      <c r="G73" s="8">
        <v>2000</v>
      </c>
      <c r="H73" s="8"/>
      <c r="I73" s="8">
        <f>G73</f>
        <v>2000</v>
      </c>
    </row>
    <row r="74" spans="1:9" ht="30.75" thickBot="1" x14ac:dyDescent="0.3">
      <c r="A74" s="19"/>
      <c r="B74" s="8" t="s">
        <v>58</v>
      </c>
      <c r="C74" s="8"/>
      <c r="D74" s="8"/>
      <c r="E74" s="8"/>
      <c r="F74" s="8"/>
      <c r="G74" s="8"/>
      <c r="H74" s="8"/>
      <c r="I74" s="8">
        <v>0</v>
      </c>
    </row>
    <row r="75" spans="1:9" ht="30.75" thickBot="1" x14ac:dyDescent="0.3">
      <c r="A75" s="19"/>
      <c r="B75" s="8" t="s">
        <v>59</v>
      </c>
      <c r="C75" s="8">
        <v>240</v>
      </c>
      <c r="D75" s="8"/>
      <c r="E75" s="8"/>
      <c r="F75" s="8"/>
      <c r="G75" s="8"/>
      <c r="H75" s="8"/>
      <c r="I75" s="8">
        <f>C75</f>
        <v>240</v>
      </c>
    </row>
    <row r="76" spans="1:9" ht="15.75" thickBot="1" x14ac:dyDescent="0.3">
      <c r="A76" s="19"/>
      <c r="B76" s="8" t="s">
        <v>60</v>
      </c>
      <c r="C76" s="8"/>
      <c r="D76" s="8"/>
      <c r="E76" s="8"/>
      <c r="F76" s="8"/>
      <c r="G76" s="8"/>
      <c r="H76" s="8"/>
      <c r="I76" s="8"/>
    </row>
    <row r="77" spans="1:9" ht="30.75" thickBot="1" x14ac:dyDescent="0.3">
      <c r="A77" s="19"/>
      <c r="B77" s="8" t="s">
        <v>61</v>
      </c>
      <c r="C77" s="8"/>
      <c r="D77" s="8"/>
      <c r="E77" s="8"/>
      <c r="F77" s="8"/>
      <c r="G77" s="8"/>
      <c r="H77" s="8"/>
      <c r="I77" s="8"/>
    </row>
    <row r="78" spans="1:9" ht="15.75" thickBot="1" x14ac:dyDescent="0.3">
      <c r="A78" s="19"/>
      <c r="B78" s="8"/>
      <c r="C78" s="8"/>
      <c r="D78" s="8"/>
      <c r="E78" s="8"/>
      <c r="F78" s="8"/>
      <c r="G78" s="8"/>
      <c r="H78" s="8"/>
      <c r="I78" s="8"/>
    </row>
    <row r="79" spans="1:9" ht="30.75" thickBot="1" x14ac:dyDescent="0.3">
      <c r="A79" s="19"/>
      <c r="B79" s="8" t="s">
        <v>56</v>
      </c>
      <c r="C79" s="8"/>
      <c r="D79" s="8"/>
      <c r="E79" s="8"/>
      <c r="F79" s="8"/>
      <c r="G79" s="8"/>
      <c r="H79" s="8"/>
      <c r="I79" s="8"/>
    </row>
    <row r="80" spans="1:9" ht="43.5" thickBot="1" x14ac:dyDescent="0.3">
      <c r="A80" s="19"/>
      <c r="B80" s="11" t="s">
        <v>130</v>
      </c>
      <c r="C80" s="8">
        <f>C75</f>
        <v>240</v>
      </c>
      <c r="D80" s="8">
        <v>0</v>
      </c>
      <c r="E80" s="8">
        <v>0</v>
      </c>
      <c r="F80" s="8">
        <v>0</v>
      </c>
      <c r="G80" s="8">
        <f>G73</f>
        <v>2000</v>
      </c>
      <c r="H80" s="8">
        <v>0</v>
      </c>
      <c r="I80" s="8">
        <f>I75+I73</f>
        <v>2240</v>
      </c>
    </row>
    <row r="81" spans="1:9" ht="15.75" thickBot="1" x14ac:dyDescent="0.3">
      <c r="A81" s="19">
        <v>7</v>
      </c>
      <c r="B81" s="11" t="s">
        <v>62</v>
      </c>
      <c r="C81" s="8"/>
      <c r="D81" s="8"/>
      <c r="E81" s="8"/>
      <c r="F81" s="8"/>
      <c r="G81" s="8"/>
      <c r="H81" s="8"/>
      <c r="I81" s="8"/>
    </row>
    <row r="82" spans="1:9" ht="15.75" thickBot="1" x14ac:dyDescent="0.3">
      <c r="A82" s="19"/>
      <c r="B82" s="8">
        <v>15</v>
      </c>
      <c r="C82" s="8"/>
      <c r="D82" s="8"/>
      <c r="E82" s="8"/>
      <c r="F82" s="8"/>
      <c r="G82" s="8"/>
      <c r="H82" s="8"/>
      <c r="I82" s="8"/>
    </row>
    <row r="83" spans="1:9" ht="15.75" thickBot="1" x14ac:dyDescent="0.3">
      <c r="A83" s="19"/>
      <c r="B83" s="8" t="s">
        <v>63</v>
      </c>
      <c r="C83" s="8"/>
      <c r="D83" s="8"/>
      <c r="E83" s="8"/>
      <c r="F83" s="8"/>
      <c r="G83" s="8"/>
      <c r="H83" s="8"/>
      <c r="I83" s="8"/>
    </row>
    <row r="84" spans="1:9" ht="15.75" thickBot="1" x14ac:dyDescent="0.3">
      <c r="A84" s="19"/>
      <c r="B84" s="8" t="s">
        <v>64</v>
      </c>
      <c r="C84" s="8"/>
      <c r="D84" s="8"/>
      <c r="E84" s="8"/>
      <c r="F84" s="8"/>
      <c r="G84" s="8"/>
      <c r="H84" s="8"/>
      <c r="I84" s="8"/>
    </row>
    <row r="85" spans="1:9" ht="15.75" thickBot="1" x14ac:dyDescent="0.3">
      <c r="A85" s="19"/>
      <c r="B85" s="8">
        <v>47</v>
      </c>
      <c r="C85" s="8"/>
      <c r="D85" s="8"/>
      <c r="E85" s="8"/>
      <c r="F85" s="8"/>
      <c r="G85" s="8"/>
      <c r="H85" s="8"/>
      <c r="I85" s="8"/>
    </row>
    <row r="86" spans="1:9" ht="15.75" thickBot="1" x14ac:dyDescent="0.3">
      <c r="A86" s="19"/>
      <c r="B86" s="8" t="s">
        <v>65</v>
      </c>
      <c r="C86" s="8"/>
      <c r="D86" s="8"/>
      <c r="E86" s="8"/>
      <c r="F86" s="8"/>
      <c r="G86" s="8"/>
      <c r="H86" s="8"/>
      <c r="I86" s="8"/>
    </row>
    <row r="87" spans="1:9" ht="15.75" thickBot="1" x14ac:dyDescent="0.3">
      <c r="A87" s="19"/>
      <c r="B87" s="8"/>
      <c r="C87" s="8"/>
      <c r="D87" s="8"/>
      <c r="E87" s="8"/>
      <c r="F87" s="8"/>
      <c r="G87" s="8"/>
      <c r="H87" s="8"/>
      <c r="I87" s="8"/>
    </row>
    <row r="88" spans="1:9" ht="15.75" thickBot="1" x14ac:dyDescent="0.3">
      <c r="A88" s="19"/>
      <c r="B88" s="8"/>
      <c r="C88" s="8"/>
      <c r="D88" s="8"/>
      <c r="E88" s="8"/>
      <c r="F88" s="8"/>
      <c r="G88" s="8"/>
      <c r="H88" s="8"/>
      <c r="I88" s="8"/>
    </row>
    <row r="89" spans="1:9" ht="15.75" thickBot="1" x14ac:dyDescent="0.3">
      <c r="A89" s="20">
        <v>9</v>
      </c>
      <c r="B89" s="11" t="s">
        <v>66</v>
      </c>
      <c r="C89" s="34">
        <f>C80+C63+C47</f>
        <v>596760</v>
      </c>
      <c r="D89" s="34">
        <f>D63+D47</f>
        <v>55700</v>
      </c>
      <c r="E89" s="31">
        <f>E63+E47</f>
        <v>22694.7</v>
      </c>
      <c r="F89" s="34">
        <f>F47</f>
        <v>320500</v>
      </c>
      <c r="G89" s="8">
        <f>G80</f>
        <v>2000</v>
      </c>
      <c r="H89" s="8">
        <f>H71</f>
        <v>1260</v>
      </c>
      <c r="I89" s="31">
        <f>I63+I71+I80+I47</f>
        <v>999575.70000000007</v>
      </c>
    </row>
    <row r="90" spans="1:9" ht="15.75" thickBot="1" x14ac:dyDescent="0.3">
      <c r="A90" s="20">
        <v>10</v>
      </c>
      <c r="B90" s="11" t="s">
        <v>67</v>
      </c>
      <c r="C90" s="8"/>
      <c r="D90" s="8"/>
      <c r="E90" s="8"/>
      <c r="F90" s="8"/>
      <c r="G90" s="8"/>
      <c r="H90" s="8"/>
      <c r="I90" s="31">
        <f>I89+N135</f>
        <v>2597615.3000000003</v>
      </c>
    </row>
    <row r="91" spans="1:9" ht="15.75" thickBot="1" x14ac:dyDescent="0.3">
      <c r="A91" s="20">
        <v>11</v>
      </c>
      <c r="B91" s="11" t="s">
        <v>68</v>
      </c>
      <c r="C91" s="8"/>
      <c r="D91" s="8"/>
      <c r="E91" s="8"/>
      <c r="F91" s="8"/>
      <c r="G91" s="8"/>
      <c r="H91" s="8"/>
      <c r="I91" s="8"/>
    </row>
    <row r="92" spans="1:9" x14ac:dyDescent="0.25">
      <c r="B92" s="13" t="s">
        <v>69</v>
      </c>
    </row>
    <row r="93" spans="1:9" x14ac:dyDescent="0.25">
      <c r="A93" s="24"/>
    </row>
    <row r="94" spans="1:9" x14ac:dyDescent="0.25">
      <c r="A94" s="13"/>
    </row>
    <row r="95" spans="1:9" x14ac:dyDescent="0.25">
      <c r="A95" s="13"/>
    </row>
    <row r="96" spans="1:9" x14ac:dyDescent="0.25">
      <c r="A96" s="13" t="s">
        <v>70</v>
      </c>
    </row>
    <row r="97" spans="1:14" x14ac:dyDescent="0.25">
      <c r="A97" s="13"/>
    </row>
    <row r="98" spans="1:14" ht="15.75" thickBot="1" x14ac:dyDescent="0.3">
      <c r="A98" s="24"/>
    </row>
    <row r="99" spans="1:14" ht="30" customHeight="1" thickBot="1" x14ac:dyDescent="0.3">
      <c r="A99" s="14" t="s">
        <v>1</v>
      </c>
      <c r="B99" s="40" t="s">
        <v>26</v>
      </c>
      <c r="C99" s="46" t="s">
        <v>27</v>
      </c>
      <c r="D99" s="47"/>
      <c r="E99" s="47"/>
      <c r="F99" s="47"/>
      <c r="G99" s="47"/>
      <c r="H99" s="47"/>
      <c r="I99" s="47"/>
      <c r="J99" s="48"/>
      <c r="K99" s="49" t="s">
        <v>72</v>
      </c>
      <c r="L99" s="46" t="s">
        <v>73</v>
      </c>
      <c r="M99" s="48"/>
      <c r="N99" s="49" t="s">
        <v>74</v>
      </c>
    </row>
    <row r="100" spans="1:14" ht="74.25" customHeight="1" thickBot="1" x14ac:dyDescent="0.3">
      <c r="A100" s="15" t="s">
        <v>71</v>
      </c>
      <c r="B100" s="45"/>
      <c r="C100" s="46" t="s">
        <v>75</v>
      </c>
      <c r="D100" s="47"/>
      <c r="E100" s="47"/>
      <c r="F100" s="48"/>
      <c r="G100" s="40">
        <v>131</v>
      </c>
      <c r="H100" s="40" t="s">
        <v>76</v>
      </c>
      <c r="I100" s="40" t="s">
        <v>77</v>
      </c>
      <c r="J100" s="40" t="s">
        <v>78</v>
      </c>
      <c r="K100" s="50"/>
      <c r="L100" s="40">
        <v>1</v>
      </c>
      <c r="M100" s="40">
        <v>3</v>
      </c>
      <c r="N100" s="50"/>
    </row>
    <row r="101" spans="1:14" ht="15.75" thickBot="1" x14ac:dyDescent="0.3">
      <c r="A101" s="16"/>
      <c r="B101" s="41"/>
      <c r="C101" s="8">
        <v>201</v>
      </c>
      <c r="D101" s="8">
        <v>202</v>
      </c>
      <c r="E101" s="8">
        <v>203</v>
      </c>
      <c r="F101" s="8">
        <v>207</v>
      </c>
      <c r="G101" s="41"/>
      <c r="H101" s="41"/>
      <c r="I101" s="41"/>
      <c r="J101" s="41"/>
      <c r="K101" s="51"/>
      <c r="L101" s="41"/>
      <c r="M101" s="41"/>
      <c r="N101" s="51"/>
    </row>
    <row r="102" spans="1:14" ht="15.75" thickBot="1" x14ac:dyDescent="0.3">
      <c r="A102" s="19">
        <v>1</v>
      </c>
      <c r="B102" s="8">
        <v>2</v>
      </c>
      <c r="C102" s="8">
        <v>3</v>
      </c>
      <c r="D102" s="8">
        <v>4</v>
      </c>
      <c r="E102" s="8">
        <v>5</v>
      </c>
      <c r="F102" s="8">
        <v>6</v>
      </c>
      <c r="G102" s="8">
        <v>8</v>
      </c>
      <c r="H102" s="8">
        <v>9</v>
      </c>
      <c r="I102" s="8">
        <v>10</v>
      </c>
      <c r="J102" s="8">
        <v>11</v>
      </c>
      <c r="K102" s="8">
        <v>12</v>
      </c>
      <c r="L102" s="8">
        <v>13</v>
      </c>
      <c r="M102" s="8">
        <v>15</v>
      </c>
      <c r="N102" s="8">
        <v>19</v>
      </c>
    </row>
    <row r="103" spans="1:14" ht="15.75" thickBot="1" x14ac:dyDescent="0.3">
      <c r="A103" s="20">
        <v>1</v>
      </c>
      <c r="B103" s="25" t="s">
        <v>79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</row>
    <row r="104" spans="1:14" ht="15.75" thickBot="1" x14ac:dyDescent="0.3">
      <c r="A104" s="19"/>
      <c r="B104" s="26" t="s">
        <v>80</v>
      </c>
      <c r="C104" s="34">
        <v>232000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34">
        <f>C104</f>
        <v>232000</v>
      </c>
    </row>
    <row r="105" spans="1:14" ht="30.75" thickBot="1" x14ac:dyDescent="0.3">
      <c r="A105" s="19"/>
      <c r="B105" s="26" t="s">
        <v>81</v>
      </c>
      <c r="C105" s="8"/>
      <c r="D105" s="34">
        <v>175520</v>
      </c>
      <c r="E105" s="8"/>
      <c r="F105" s="8"/>
      <c r="G105" s="8"/>
      <c r="H105" s="8"/>
      <c r="I105" s="8"/>
      <c r="J105" s="8"/>
      <c r="K105" s="8"/>
      <c r="L105" s="8"/>
      <c r="M105" s="8"/>
      <c r="N105" s="34">
        <f>D105</f>
        <v>175520</v>
      </c>
    </row>
    <row r="106" spans="1:14" ht="15.75" thickBot="1" x14ac:dyDescent="0.3">
      <c r="A106" s="19"/>
      <c r="B106" s="26" t="s">
        <v>82</v>
      </c>
      <c r="C106" s="8"/>
      <c r="D106" s="8"/>
      <c r="E106" s="34">
        <v>173000</v>
      </c>
      <c r="F106" s="8"/>
      <c r="G106" s="8"/>
      <c r="H106" s="8"/>
      <c r="I106" s="8"/>
      <c r="J106" s="8"/>
      <c r="K106" s="8"/>
      <c r="L106" s="8"/>
      <c r="M106" s="8"/>
      <c r="N106" s="34">
        <f>E106</f>
        <v>173000</v>
      </c>
    </row>
    <row r="107" spans="1:14" ht="15.75" thickBot="1" x14ac:dyDescent="0.3">
      <c r="A107" s="19"/>
      <c r="B107" s="26" t="s">
        <v>83</v>
      </c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>
        <v>0</v>
      </c>
    </row>
    <row r="108" spans="1:14" ht="15.75" thickBot="1" x14ac:dyDescent="0.3">
      <c r="A108" s="19"/>
      <c r="B108" s="26" t="s">
        <v>84</v>
      </c>
      <c r="C108" s="8"/>
      <c r="D108" s="8"/>
      <c r="E108" s="8"/>
      <c r="F108" s="34">
        <v>16240</v>
      </c>
      <c r="G108" s="8"/>
      <c r="H108" s="8"/>
      <c r="I108" s="8"/>
      <c r="J108" s="8"/>
      <c r="K108" s="8"/>
      <c r="L108" s="8"/>
      <c r="M108" s="8"/>
      <c r="N108" s="34">
        <f>F108</f>
        <v>16240</v>
      </c>
    </row>
    <row r="109" spans="1:14" ht="15.75" thickBot="1" x14ac:dyDescent="0.3">
      <c r="A109" s="19"/>
      <c r="B109" s="26" t="s">
        <v>85</v>
      </c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>
        <v>0</v>
      </c>
    </row>
    <row r="110" spans="1:14" ht="29.25" thickBot="1" x14ac:dyDescent="0.3">
      <c r="A110" s="19"/>
      <c r="B110" s="25" t="s">
        <v>86</v>
      </c>
      <c r="C110" s="34">
        <f>C104</f>
        <v>232000</v>
      </c>
      <c r="D110" s="34">
        <f>D105</f>
        <v>175520</v>
      </c>
      <c r="E110" s="34">
        <f>E106</f>
        <v>173000</v>
      </c>
      <c r="F110" s="34">
        <f>F108</f>
        <v>16240</v>
      </c>
      <c r="G110" s="8">
        <v>0</v>
      </c>
      <c r="H110" s="8">
        <v>0</v>
      </c>
      <c r="I110" s="8">
        <v>0</v>
      </c>
      <c r="J110" s="8">
        <v>0</v>
      </c>
      <c r="K110" s="34">
        <f>SUM(C110:F110)</f>
        <v>596760</v>
      </c>
      <c r="L110" s="8"/>
      <c r="M110" s="8"/>
      <c r="N110" s="34">
        <f>K110+F110+E110+D110+C110</f>
        <v>1193520</v>
      </c>
    </row>
    <row r="111" spans="1:14" ht="15.75" thickBot="1" x14ac:dyDescent="0.3">
      <c r="A111" s="20">
        <v>2</v>
      </c>
      <c r="B111" s="25" t="s">
        <v>87</v>
      </c>
      <c r="C111" s="8"/>
      <c r="D111" s="8"/>
      <c r="E111" s="8"/>
      <c r="F111" s="8"/>
      <c r="G111" s="8"/>
      <c r="H111" s="8"/>
      <c r="I111" s="8"/>
      <c r="J111" s="8"/>
      <c r="K111" s="8">
        <v>0</v>
      </c>
      <c r="L111" s="8"/>
      <c r="M111" s="8"/>
      <c r="N111" s="8">
        <v>0</v>
      </c>
    </row>
    <row r="112" spans="1:14" ht="15.75" thickBot="1" x14ac:dyDescent="0.3">
      <c r="A112" s="19"/>
      <c r="B112" s="26" t="s">
        <v>88</v>
      </c>
      <c r="C112" s="8"/>
      <c r="D112" s="8"/>
      <c r="E112" s="8"/>
      <c r="F112" s="8"/>
      <c r="G112" s="8"/>
      <c r="H112" s="8"/>
      <c r="I112" s="8"/>
      <c r="J112" s="34">
        <v>51300</v>
      </c>
      <c r="K112" s="34">
        <f>J112</f>
        <v>51300</v>
      </c>
      <c r="L112" s="8"/>
      <c r="M112" s="8"/>
      <c r="N112" s="34">
        <f>K112</f>
        <v>51300</v>
      </c>
    </row>
    <row r="113" spans="1:14" ht="15.75" thickBot="1" x14ac:dyDescent="0.3">
      <c r="A113" s="19"/>
      <c r="B113" s="26" t="s">
        <v>89</v>
      </c>
      <c r="C113" s="8"/>
      <c r="D113" s="8"/>
      <c r="E113" s="8"/>
      <c r="F113" s="8"/>
      <c r="G113" s="8"/>
      <c r="H113" s="8"/>
      <c r="I113" s="8"/>
      <c r="J113" s="34">
        <v>8700</v>
      </c>
      <c r="K113" s="34">
        <f>J113</f>
        <v>8700</v>
      </c>
      <c r="L113" s="8"/>
      <c r="M113" s="8"/>
      <c r="N113" s="34">
        <f>K113</f>
        <v>8700</v>
      </c>
    </row>
    <row r="114" spans="1:14" ht="15.75" thickBot="1" x14ac:dyDescent="0.3">
      <c r="A114" s="19"/>
      <c r="B114" s="26" t="s">
        <v>90</v>
      </c>
      <c r="C114" s="8"/>
      <c r="D114" s="8"/>
      <c r="E114" s="8"/>
      <c r="F114" s="8"/>
      <c r="G114" s="8"/>
      <c r="H114" s="8"/>
      <c r="I114" s="8"/>
      <c r="J114" s="8"/>
      <c r="K114" s="8">
        <v>0</v>
      </c>
      <c r="L114" s="8"/>
      <c r="M114" s="8"/>
      <c r="N114" s="8">
        <v>0</v>
      </c>
    </row>
    <row r="115" spans="1:14" ht="15.75" thickBot="1" x14ac:dyDescent="0.3">
      <c r="A115" s="19"/>
      <c r="B115" s="26" t="s">
        <v>91</v>
      </c>
      <c r="C115" s="8"/>
      <c r="D115" s="8"/>
      <c r="E115" s="8"/>
      <c r="F115" s="8"/>
      <c r="G115" s="8"/>
      <c r="H115" s="8"/>
      <c r="I115" s="8"/>
      <c r="J115" s="8"/>
      <c r="K115" s="8">
        <v>0</v>
      </c>
      <c r="L115" s="8"/>
      <c r="M115" s="8"/>
      <c r="N115" s="8">
        <v>0</v>
      </c>
    </row>
    <row r="116" spans="1:14" ht="15.75" thickBot="1" x14ac:dyDescent="0.3">
      <c r="A116" s="19"/>
      <c r="B116" s="26" t="s">
        <v>92</v>
      </c>
      <c r="C116" s="8"/>
      <c r="D116" s="8"/>
      <c r="E116" s="8"/>
      <c r="F116" s="8"/>
      <c r="G116" s="8"/>
      <c r="H116" s="8"/>
      <c r="I116" s="8"/>
      <c r="J116" s="8">
        <f>K116</f>
        <v>1000</v>
      </c>
      <c r="K116" s="8">
        <v>1000</v>
      </c>
      <c r="L116" s="8"/>
      <c r="M116" s="8"/>
      <c r="N116" s="8">
        <f>K116</f>
        <v>1000</v>
      </c>
    </row>
    <row r="117" spans="1:14" ht="15.75" thickBot="1" x14ac:dyDescent="0.3">
      <c r="A117" s="19"/>
      <c r="B117" s="26" t="s">
        <v>93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</row>
    <row r="118" spans="1:14" ht="29.25" thickBot="1" x14ac:dyDescent="0.3">
      <c r="A118" s="19"/>
      <c r="B118" s="25" t="s">
        <v>94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34">
        <f>SUM(J112:J116)</f>
        <v>61000</v>
      </c>
      <c r="K118" s="34">
        <f>J118</f>
        <v>61000</v>
      </c>
      <c r="L118" s="8">
        <v>0</v>
      </c>
      <c r="M118" s="8">
        <v>0</v>
      </c>
      <c r="N118" s="34">
        <f>K118</f>
        <v>61000</v>
      </c>
    </row>
    <row r="119" spans="1:14" ht="29.25" thickBot="1" x14ac:dyDescent="0.3">
      <c r="A119" s="20">
        <v>3</v>
      </c>
      <c r="B119" s="25" t="s">
        <v>95</v>
      </c>
      <c r="C119" s="8"/>
      <c r="D119" s="8"/>
      <c r="E119" s="8"/>
      <c r="F119" s="8"/>
      <c r="G119" s="8"/>
      <c r="H119" s="8"/>
      <c r="I119" s="8"/>
      <c r="J119" s="8"/>
      <c r="K119" s="8">
        <v>0</v>
      </c>
      <c r="L119" s="8"/>
      <c r="M119" s="8"/>
      <c r="N119" s="8">
        <v>0</v>
      </c>
    </row>
    <row r="120" spans="1:14" ht="30.75" thickBot="1" x14ac:dyDescent="0.3">
      <c r="A120" s="19"/>
      <c r="B120" s="26" t="s">
        <v>96</v>
      </c>
      <c r="C120" s="11"/>
      <c r="D120" s="8"/>
      <c r="E120" s="8"/>
      <c r="F120" s="8"/>
      <c r="G120" s="8"/>
      <c r="H120" s="8"/>
      <c r="I120" s="31">
        <v>20517.599999999999</v>
      </c>
      <c r="J120" s="8"/>
      <c r="K120" s="31">
        <f>I120</f>
        <v>20517.599999999999</v>
      </c>
      <c r="L120" s="8"/>
      <c r="M120" s="8"/>
      <c r="N120" s="31">
        <f>K120</f>
        <v>20517.599999999999</v>
      </c>
    </row>
    <row r="121" spans="1:14" ht="15.75" thickBot="1" x14ac:dyDescent="0.3">
      <c r="A121" s="19"/>
      <c r="B121" s="26" t="s">
        <v>97</v>
      </c>
      <c r="C121" s="8"/>
      <c r="D121" s="8"/>
      <c r="E121" s="8"/>
      <c r="F121" s="8"/>
      <c r="G121" s="8"/>
      <c r="H121" s="8"/>
      <c r="I121" s="8">
        <v>743.4</v>
      </c>
      <c r="J121" s="8"/>
      <c r="K121" s="8">
        <f>I121</f>
        <v>743.4</v>
      </c>
      <c r="L121" s="8"/>
      <c r="M121" s="8"/>
      <c r="N121" s="31">
        <f t="shared" ref="N121:N123" si="1">K121</f>
        <v>743.4</v>
      </c>
    </row>
    <row r="122" spans="1:14" ht="30.75" thickBot="1" x14ac:dyDescent="0.3">
      <c r="A122" s="19"/>
      <c r="B122" s="26" t="s">
        <v>98</v>
      </c>
      <c r="C122" s="8"/>
      <c r="D122" s="8"/>
      <c r="E122" s="8"/>
      <c r="F122" s="8"/>
      <c r="G122" s="8"/>
      <c r="H122" s="8"/>
      <c r="I122" s="8">
        <v>988.8</v>
      </c>
      <c r="J122" s="8"/>
      <c r="K122" s="8">
        <f>I122</f>
        <v>988.8</v>
      </c>
      <c r="L122" s="8"/>
      <c r="M122" s="8"/>
      <c r="N122" s="31">
        <f t="shared" si="1"/>
        <v>988.8</v>
      </c>
    </row>
    <row r="123" spans="1:14" ht="30.75" thickBot="1" x14ac:dyDescent="0.3">
      <c r="A123" s="19"/>
      <c r="B123" s="26" t="s">
        <v>99</v>
      </c>
      <c r="C123" s="8"/>
      <c r="D123" s="8"/>
      <c r="E123" s="8"/>
      <c r="F123" s="8"/>
      <c r="G123" s="8"/>
      <c r="H123" s="8"/>
      <c r="I123" s="8">
        <v>679.8</v>
      </c>
      <c r="J123" s="8"/>
      <c r="K123" s="8">
        <f>I123</f>
        <v>679.8</v>
      </c>
      <c r="L123" s="8"/>
      <c r="M123" s="8"/>
      <c r="N123" s="31">
        <f t="shared" si="1"/>
        <v>679.8</v>
      </c>
    </row>
    <row r="124" spans="1:14" ht="29.25" thickBot="1" x14ac:dyDescent="0.3">
      <c r="A124" s="19"/>
      <c r="B124" s="25" t="s">
        <v>100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31">
        <f>I120+I121+I122+I123</f>
        <v>22929.599999999999</v>
      </c>
      <c r="J124" s="8">
        <v>0</v>
      </c>
      <c r="K124" s="31">
        <f>I124</f>
        <v>22929.599999999999</v>
      </c>
      <c r="L124" s="8">
        <v>0</v>
      </c>
      <c r="M124" s="8">
        <v>0</v>
      </c>
      <c r="N124" s="31">
        <f>N120+N121+N122+N123</f>
        <v>22929.599999999999</v>
      </c>
    </row>
    <row r="125" spans="1:14" ht="15.75" thickBot="1" x14ac:dyDescent="0.3">
      <c r="A125" s="20"/>
      <c r="B125" s="25" t="s">
        <v>101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</row>
    <row r="126" spans="1:14" ht="15.75" thickBot="1" x14ac:dyDescent="0.3">
      <c r="A126" s="19"/>
      <c r="B126" s="26" t="s">
        <v>102</v>
      </c>
      <c r="C126" s="8"/>
      <c r="D126" s="8"/>
      <c r="E126" s="8"/>
      <c r="F126" s="8"/>
      <c r="G126" s="34">
        <v>320500</v>
      </c>
      <c r="H126" s="8"/>
      <c r="I126" s="8"/>
      <c r="J126" s="8"/>
      <c r="K126" s="34">
        <f>G126</f>
        <v>320500</v>
      </c>
      <c r="L126" s="8"/>
      <c r="M126" s="8"/>
      <c r="N126" s="34">
        <f>K126</f>
        <v>320500</v>
      </c>
    </row>
    <row r="127" spans="1:14" ht="30.75" thickBot="1" x14ac:dyDescent="0.3">
      <c r="A127" s="19"/>
      <c r="B127" s="26" t="s">
        <v>103</v>
      </c>
      <c r="C127" s="8"/>
      <c r="D127" s="8"/>
      <c r="E127" s="8"/>
      <c r="F127" s="8"/>
      <c r="G127" s="8"/>
      <c r="H127" s="8"/>
      <c r="I127" s="8"/>
      <c r="J127" s="8"/>
      <c r="K127" s="8">
        <v>0</v>
      </c>
      <c r="L127" s="8"/>
      <c r="M127" s="8"/>
      <c r="N127" s="8">
        <v>0</v>
      </c>
    </row>
    <row r="128" spans="1:14" ht="15.75" thickBot="1" x14ac:dyDescent="0.3">
      <c r="A128" s="19"/>
      <c r="B128" s="26" t="s">
        <v>104</v>
      </c>
      <c r="C128" s="8"/>
      <c r="D128" s="8"/>
      <c r="E128" s="8"/>
      <c r="F128" s="8"/>
      <c r="G128" s="8"/>
      <c r="H128" s="8"/>
      <c r="I128" s="8"/>
      <c r="J128" s="8"/>
      <c r="K128" s="8">
        <v>0</v>
      </c>
      <c r="L128" s="8"/>
      <c r="M128" s="8"/>
      <c r="N128" s="8">
        <v>0</v>
      </c>
    </row>
    <row r="129" spans="1:14" ht="15.75" thickBot="1" x14ac:dyDescent="0.3">
      <c r="A129" s="19"/>
      <c r="B129" s="25" t="s">
        <v>105</v>
      </c>
      <c r="C129" s="8">
        <v>0</v>
      </c>
      <c r="D129" s="8">
        <v>0</v>
      </c>
      <c r="E129" s="8">
        <v>0</v>
      </c>
      <c r="F129" s="8">
        <v>0</v>
      </c>
      <c r="G129" s="34">
        <f>G126</f>
        <v>320500</v>
      </c>
      <c r="H129" s="8">
        <v>0</v>
      </c>
      <c r="I129" s="8">
        <v>0</v>
      </c>
      <c r="J129" s="8">
        <v>0</v>
      </c>
      <c r="K129" s="34">
        <f>K126</f>
        <v>320500</v>
      </c>
      <c r="L129" s="8">
        <v>0</v>
      </c>
      <c r="M129" s="8">
        <v>0</v>
      </c>
      <c r="N129" s="34">
        <f>K129</f>
        <v>320500</v>
      </c>
    </row>
    <row r="130" spans="1:14" ht="29.25" thickBot="1" x14ac:dyDescent="0.3">
      <c r="A130" s="20">
        <v>5</v>
      </c>
      <c r="B130" s="25" t="s">
        <v>106</v>
      </c>
      <c r="C130" s="8"/>
      <c r="D130" s="8"/>
      <c r="E130" s="8"/>
      <c r="F130" s="8"/>
      <c r="G130" s="8"/>
      <c r="H130" s="8"/>
      <c r="I130" s="8"/>
      <c r="J130" s="8"/>
      <c r="K130" s="8">
        <v>0</v>
      </c>
      <c r="L130" s="8"/>
      <c r="M130" s="8"/>
      <c r="N130" s="8">
        <v>0</v>
      </c>
    </row>
    <row r="131" spans="1:14" ht="29.25" thickBot="1" x14ac:dyDescent="0.3">
      <c r="A131" s="20"/>
      <c r="B131" s="25" t="s">
        <v>107</v>
      </c>
      <c r="C131" s="8"/>
      <c r="D131" s="8"/>
      <c r="E131" s="8"/>
      <c r="F131" s="8"/>
      <c r="G131" s="8"/>
      <c r="H131" s="8">
        <v>90</v>
      </c>
      <c r="I131" s="8"/>
      <c r="J131" s="8"/>
      <c r="K131" s="8">
        <v>90</v>
      </c>
      <c r="L131" s="8"/>
      <c r="M131" s="8"/>
      <c r="N131" s="8">
        <v>90</v>
      </c>
    </row>
    <row r="132" spans="1:14" ht="15.75" thickBot="1" x14ac:dyDescent="0.3">
      <c r="A132" s="20"/>
      <c r="B132" s="25" t="s">
        <v>108</v>
      </c>
      <c r="C132" s="8"/>
      <c r="D132" s="8"/>
      <c r="E132" s="8"/>
      <c r="F132" s="8"/>
      <c r="G132" s="8"/>
      <c r="H132" s="8"/>
      <c r="I132" s="8"/>
      <c r="J132" s="8"/>
      <c r="K132" s="8">
        <v>0</v>
      </c>
      <c r="L132" s="8">
        <v>72</v>
      </c>
      <c r="M132" s="8"/>
      <c r="N132" s="8">
        <f>L132</f>
        <v>72</v>
      </c>
    </row>
    <row r="133" spans="1:14" ht="15.75" thickBot="1" x14ac:dyDescent="0.3">
      <c r="A133" s="20"/>
      <c r="B133" s="25" t="s">
        <v>109</v>
      </c>
      <c r="C133" s="8"/>
      <c r="D133" s="8"/>
      <c r="E133" s="8"/>
      <c r="F133" s="8"/>
      <c r="G133" s="8"/>
      <c r="H133" s="8"/>
      <c r="I133" s="8"/>
      <c r="J133" s="8"/>
      <c r="K133" s="8">
        <v>0</v>
      </c>
      <c r="L133" s="8"/>
      <c r="M133" s="8"/>
      <c r="N133" s="8"/>
    </row>
    <row r="134" spans="1:14" ht="15.75" thickBot="1" x14ac:dyDescent="0.3">
      <c r="A134" s="19"/>
      <c r="B134" s="25" t="s">
        <v>110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f>H131</f>
        <v>90</v>
      </c>
      <c r="I134" s="8">
        <v>0</v>
      </c>
      <c r="J134" s="8">
        <v>0</v>
      </c>
      <c r="K134" s="8">
        <v>90</v>
      </c>
      <c r="L134" s="8">
        <v>72</v>
      </c>
      <c r="M134" s="8"/>
      <c r="N134" s="8">
        <f>N131</f>
        <v>90</v>
      </c>
    </row>
    <row r="135" spans="1:14" ht="15.75" thickBot="1" x14ac:dyDescent="0.3">
      <c r="A135" s="20">
        <v>6</v>
      </c>
      <c r="B135" s="25" t="s">
        <v>111</v>
      </c>
      <c r="C135" s="34">
        <f>C110</f>
        <v>232000</v>
      </c>
      <c r="D135" s="34">
        <f>D110</f>
        <v>175520</v>
      </c>
      <c r="E135" s="34">
        <f>E110</f>
        <v>173000</v>
      </c>
      <c r="F135" s="34">
        <f>F110</f>
        <v>16240</v>
      </c>
      <c r="G135" s="34">
        <f>G129</f>
        <v>320500</v>
      </c>
      <c r="H135" s="8">
        <f>H134</f>
        <v>90</v>
      </c>
      <c r="I135" s="31">
        <f>I124</f>
        <v>22929.599999999999</v>
      </c>
      <c r="J135" s="34">
        <f>J118</f>
        <v>61000</v>
      </c>
      <c r="K135" s="31">
        <f>K134+K129+K124+K118+K110</f>
        <v>1001279.6</v>
      </c>
      <c r="L135" s="8">
        <v>72</v>
      </c>
      <c r="M135" s="8"/>
      <c r="N135" s="67">
        <f>SUM(N134+N129+N124+N118+N110)</f>
        <v>1598039.6</v>
      </c>
    </row>
    <row r="136" spans="1:14" x14ac:dyDescent="0.25">
      <c r="B136" s="13" t="s">
        <v>69</v>
      </c>
    </row>
    <row r="137" spans="1:14" x14ac:dyDescent="0.25">
      <c r="A137" s="24"/>
    </row>
    <row r="138" spans="1:14" x14ac:dyDescent="0.25">
      <c r="A138" s="24"/>
    </row>
    <row r="140" spans="1:14" x14ac:dyDescent="0.25">
      <c r="A140" s="24"/>
    </row>
    <row r="141" spans="1:14" ht="15.75" thickBot="1" x14ac:dyDescent="0.3">
      <c r="A141" s="39" t="s">
        <v>112</v>
      </c>
      <c r="B141" s="39"/>
      <c r="C141" s="39"/>
      <c r="D141" s="39"/>
      <c r="E141" s="39"/>
      <c r="F141" s="39"/>
      <c r="G141" s="39"/>
      <c r="H141" s="39"/>
    </row>
    <row r="142" spans="1:14" ht="15.75" thickBot="1" x14ac:dyDescent="0.3">
      <c r="A142" s="40" t="s">
        <v>113</v>
      </c>
      <c r="B142" s="42" t="s">
        <v>27</v>
      </c>
      <c r="C142" s="43"/>
      <c r="D142" s="43"/>
      <c r="E142" s="43"/>
      <c r="F142" s="43"/>
      <c r="G142" s="44"/>
      <c r="H142" s="40" t="s">
        <v>114</v>
      </c>
    </row>
    <row r="143" spans="1:14" ht="15.75" thickBot="1" x14ac:dyDescent="0.3">
      <c r="A143" s="41"/>
      <c r="B143" s="8">
        <v>311</v>
      </c>
      <c r="C143" s="8">
        <v>372</v>
      </c>
      <c r="D143" s="8">
        <v>631</v>
      </c>
      <c r="E143" s="8">
        <v>685</v>
      </c>
      <c r="F143" s="8" t="s">
        <v>115</v>
      </c>
      <c r="G143" s="8">
        <v>39</v>
      </c>
      <c r="H143" s="41"/>
    </row>
    <row r="144" spans="1:14" ht="30.75" thickBot="1" x14ac:dyDescent="0.3">
      <c r="A144" s="27" t="s">
        <v>116</v>
      </c>
      <c r="B144" s="8"/>
      <c r="C144" s="8">
        <v>661</v>
      </c>
      <c r="D144" s="8"/>
      <c r="E144" s="8"/>
      <c r="F144" s="8"/>
      <c r="G144" s="8"/>
      <c r="H144" s="8">
        <f>C144</f>
        <v>661</v>
      </c>
    </row>
    <row r="145" spans="1:8" ht="30.75" thickBot="1" x14ac:dyDescent="0.3">
      <c r="A145" s="27" t="s">
        <v>117</v>
      </c>
      <c r="B145" s="8"/>
      <c r="C145" s="8"/>
      <c r="D145" s="8">
        <v>230</v>
      </c>
      <c r="E145" s="8"/>
      <c r="F145" s="8"/>
      <c r="G145" s="8"/>
      <c r="H145" s="8">
        <f>D145</f>
        <v>230</v>
      </c>
    </row>
    <row r="146" spans="1:8" ht="30.75" thickBot="1" x14ac:dyDescent="0.3">
      <c r="A146" s="27" t="s">
        <v>118</v>
      </c>
      <c r="B146" s="8"/>
      <c r="C146" s="8"/>
      <c r="D146" s="8"/>
      <c r="E146" s="8">
        <v>880</v>
      </c>
      <c r="F146" s="8"/>
      <c r="G146" s="8"/>
      <c r="H146" s="8">
        <f>E146</f>
        <v>880</v>
      </c>
    </row>
    <row r="147" spans="1:8" ht="15.75" thickBot="1" x14ac:dyDescent="0.3">
      <c r="A147" s="27" t="s">
        <v>119</v>
      </c>
      <c r="B147" s="8"/>
      <c r="C147" s="8"/>
      <c r="D147" s="8"/>
      <c r="E147" s="8">
        <v>2340</v>
      </c>
      <c r="F147" s="8"/>
      <c r="G147" s="8"/>
      <c r="H147" s="8">
        <f>E147</f>
        <v>2340</v>
      </c>
    </row>
    <row r="148" spans="1:8" ht="30.75" thickBot="1" x14ac:dyDescent="0.3">
      <c r="A148" s="27" t="s">
        <v>120</v>
      </c>
      <c r="B148" s="8"/>
      <c r="C148" s="8"/>
      <c r="D148" s="8"/>
      <c r="E148" s="8"/>
      <c r="F148" s="8"/>
      <c r="G148" s="8">
        <v>90</v>
      </c>
      <c r="H148" s="8">
        <f>G148</f>
        <v>90</v>
      </c>
    </row>
    <row r="149" spans="1:8" ht="45.75" thickBot="1" x14ac:dyDescent="0.3">
      <c r="A149" s="27" t="s">
        <v>121</v>
      </c>
      <c r="B149" s="8"/>
      <c r="C149" s="8"/>
      <c r="D149" s="8"/>
      <c r="E149" s="8"/>
      <c r="F149" s="8">
        <v>1420</v>
      </c>
      <c r="G149" s="8"/>
      <c r="H149" s="8">
        <f>F149</f>
        <v>1420</v>
      </c>
    </row>
    <row r="150" spans="1:8" ht="30.75" thickBot="1" x14ac:dyDescent="0.3">
      <c r="A150" s="27" t="s">
        <v>122</v>
      </c>
      <c r="B150" s="8"/>
      <c r="C150" s="8"/>
      <c r="D150" s="8">
        <v>1600</v>
      </c>
      <c r="E150" s="8"/>
      <c r="F150" s="8"/>
      <c r="G150" s="8"/>
      <c r="H150" s="8">
        <f>D150</f>
        <v>1600</v>
      </c>
    </row>
    <row r="151" spans="1:8" ht="45.75" thickBot="1" x14ac:dyDescent="0.3">
      <c r="A151" s="27" t="s">
        <v>123</v>
      </c>
      <c r="B151" s="8"/>
      <c r="C151" s="8"/>
      <c r="D151" s="8">
        <v>560</v>
      </c>
      <c r="E151" s="8"/>
      <c r="F151" s="8"/>
      <c r="G151" s="8"/>
      <c r="H151" s="8">
        <f>D151</f>
        <v>560</v>
      </c>
    </row>
    <row r="152" spans="1:8" ht="30.75" thickBot="1" x14ac:dyDescent="0.3">
      <c r="A152" s="27" t="s">
        <v>124</v>
      </c>
      <c r="B152" s="8"/>
      <c r="C152" s="8"/>
      <c r="D152" s="8"/>
      <c r="E152" s="8">
        <v>1240</v>
      </c>
      <c r="F152" s="8"/>
      <c r="G152" s="8"/>
      <c r="H152" s="8">
        <f>E152</f>
        <v>1240</v>
      </c>
    </row>
    <row r="153" spans="1:8" ht="45.75" thickBot="1" x14ac:dyDescent="0.3">
      <c r="A153" s="27" t="s">
        <v>125</v>
      </c>
      <c r="B153" s="8">
        <v>72</v>
      </c>
      <c r="C153" s="8"/>
      <c r="D153" s="8"/>
      <c r="E153" s="8"/>
      <c r="F153" s="8"/>
      <c r="G153" s="8"/>
      <c r="H153" s="8">
        <f>B153</f>
        <v>72</v>
      </c>
    </row>
    <row r="154" spans="1:8" ht="30.75" thickBot="1" x14ac:dyDescent="0.3">
      <c r="A154" s="27" t="s">
        <v>92</v>
      </c>
      <c r="B154" s="8"/>
      <c r="C154" s="8"/>
      <c r="D154" s="8"/>
      <c r="E154" s="8"/>
      <c r="F154" s="8"/>
      <c r="G154" s="8"/>
      <c r="H154" s="8"/>
    </row>
    <row r="155" spans="1:8" ht="30.75" thickBot="1" x14ac:dyDescent="0.3">
      <c r="A155" s="27" t="s">
        <v>126</v>
      </c>
      <c r="B155" s="8"/>
      <c r="C155" s="8"/>
      <c r="D155" s="8"/>
      <c r="E155" s="8"/>
      <c r="F155" s="8"/>
      <c r="G155" s="8"/>
      <c r="H155" s="8">
        <f>C155</f>
        <v>0</v>
      </c>
    </row>
    <row r="156" spans="1:8" ht="15.75" thickBot="1" x14ac:dyDescent="0.3">
      <c r="A156" s="27" t="s">
        <v>114</v>
      </c>
      <c r="B156" s="8">
        <f>B153</f>
        <v>72</v>
      </c>
      <c r="C156" s="8">
        <v>661</v>
      </c>
      <c r="D156" s="8">
        <f>D151+D150+D145</f>
        <v>2390</v>
      </c>
      <c r="E156" s="8">
        <f>E152+E147+E146</f>
        <v>4460</v>
      </c>
      <c r="F156" s="8">
        <f>F149</f>
        <v>1420</v>
      </c>
      <c r="G156" s="8">
        <f>G148</f>
        <v>90</v>
      </c>
      <c r="H156" s="8">
        <f>SUM(C156:G156)</f>
        <v>9021</v>
      </c>
    </row>
    <row r="157" spans="1:8" x14ac:dyDescent="0.25">
      <c r="B157" s="13" t="s">
        <v>69</v>
      </c>
    </row>
    <row r="158" spans="1:8" x14ac:dyDescent="0.25">
      <c r="A158" s="24"/>
    </row>
    <row r="159" spans="1:8" x14ac:dyDescent="0.25">
      <c r="A159" s="24"/>
    </row>
  </sheetData>
  <mergeCells count="30">
    <mergeCell ref="B2:B3"/>
    <mergeCell ref="C2:I2"/>
    <mergeCell ref="J2:J3"/>
    <mergeCell ref="A15:A16"/>
    <mergeCell ref="B15:B16"/>
    <mergeCell ref="C15:G16"/>
    <mergeCell ref="H15:H16"/>
    <mergeCell ref="B41:B43"/>
    <mergeCell ref="C41:H41"/>
    <mergeCell ref="C42:C43"/>
    <mergeCell ref="D42:D43"/>
    <mergeCell ref="E42:E43"/>
    <mergeCell ref="F42:F43"/>
    <mergeCell ref="H42:H43"/>
    <mergeCell ref="N99:N101"/>
    <mergeCell ref="C100:F100"/>
    <mergeCell ref="G100:G101"/>
    <mergeCell ref="H100:H101"/>
    <mergeCell ref="I100:I101"/>
    <mergeCell ref="J100:J101"/>
    <mergeCell ref="L100:L101"/>
    <mergeCell ref="M100:M101"/>
    <mergeCell ref="K99:K101"/>
    <mergeCell ref="L99:M99"/>
    <mergeCell ref="A141:H141"/>
    <mergeCell ref="A142:A143"/>
    <mergeCell ref="B142:G142"/>
    <mergeCell ref="H142:H143"/>
    <mergeCell ref="B99:B101"/>
    <mergeCell ref="C99:J9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UralSOFT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2013-05-13T19:26:50Z</dcterms:created>
  <dcterms:modified xsi:type="dcterms:W3CDTF">2013-05-29T19:25:53Z</dcterms:modified>
</cp:coreProperties>
</file>