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27" i="1" l="1"/>
  <c r="G27" i="1" l="1"/>
  <c r="C13" i="1"/>
</calcChain>
</file>

<file path=xl/sharedStrings.xml><?xml version="1.0" encoding="utf-8"?>
<sst xmlns="http://schemas.openxmlformats.org/spreadsheetml/2006/main" count="28" uniqueCount="23">
  <si>
    <t>Ведомость начисления заработной платы</t>
  </si>
  <si>
    <t>Перечень подразделений и видов оплаты</t>
  </si>
  <si>
    <t>Всего начислено</t>
  </si>
  <si>
    <t>сч 685 1% проф. Взносы</t>
  </si>
  <si>
    <t>сч 641/2 НДФЛ 15%</t>
  </si>
  <si>
    <t>сч 651 ПФ 1-2%</t>
  </si>
  <si>
    <t>сч 653 с/с по безраб. 0,5%</t>
  </si>
  <si>
    <t>сч 652 с/с по времен. Нетрудоустр. 1%</t>
  </si>
  <si>
    <t>сч 685 исп. листы</t>
  </si>
  <si>
    <t>Всего удерж.</t>
  </si>
  <si>
    <t>Выдача на руки</t>
  </si>
  <si>
    <t>ОСНОВНОЙ ЦЕХ</t>
  </si>
  <si>
    <t>Зарплата</t>
  </si>
  <si>
    <t>Премия 20%</t>
  </si>
  <si>
    <t>Всего</t>
  </si>
  <si>
    <t>ВСПОМОГАТЕЛЬНЫЙ ЦЕХ</t>
  </si>
  <si>
    <t>Премия 30%</t>
  </si>
  <si>
    <t>АУП ЦЕХОВ И УЧАСТКОВ</t>
  </si>
  <si>
    <t>Итого производств персонал</t>
  </si>
  <si>
    <t xml:space="preserve">Начисления в ФСС и ПФ </t>
  </si>
  <si>
    <t>АДМИНИСТРАТИВНО УПРАВЛЕНЧЕСКИЙ ПЕРСОНАЛ</t>
  </si>
  <si>
    <t>ВСЕГО ПО ПРЕДПРИЯТИЮ</t>
  </si>
  <si>
    <t>Материальн помощь необлаг налогом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</si>
</sst>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/>
      <right style="double">
        <color rgb="FF000000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1" fillId="0" borderId="3" xfId="0" applyNumberFormat="1" applyFont="1" applyBorder="1" applyAlignment="1">
      <alignment horizontal="right" vertical="center"/>
    </xf>
    <xf numFmtId="43" fontId="1" fillId="0" borderId="11" xfId="0" applyNumberFormat="1" applyFont="1" applyBorder="1" applyAlignment="1">
      <alignment horizontal="center" vertical="center"/>
    </xf>
    <xf numFmtId="43" fontId="1" fillId="0" borderId="12" xfId="0" applyNumberFormat="1" applyFont="1" applyBorder="1" applyAlignment="1">
      <alignment horizontal="center" vertical="center"/>
    </xf>
    <xf numFmtId="43" fontId="1" fillId="0" borderId="13" xfId="0" applyNumberFormat="1" applyFont="1" applyBorder="1" applyAlignment="1">
      <alignment horizontal="center" vertical="center"/>
    </xf>
    <xf numFmtId="43" fontId="1" fillId="0" borderId="4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5" xfId="0" applyNumberFormat="1" applyFont="1" applyBorder="1" applyAlignment="1">
      <alignment horizontal="center" vertical="center"/>
    </xf>
    <xf numFmtId="43" fontId="3" fillId="0" borderId="8" xfId="0" applyNumberFormat="1" applyFont="1" applyBorder="1" applyAlignment="1">
      <alignment horizontal="center" vertical="center"/>
    </xf>
    <xf numFmtId="43" fontId="3" fillId="0" borderId="9" xfId="0" applyNumberFormat="1" applyFont="1" applyBorder="1" applyAlignment="1">
      <alignment horizontal="center" vertical="center"/>
    </xf>
    <xf numFmtId="43" fontId="3" fillId="0" borderId="10" xfId="0" applyNumberFormat="1" applyFont="1" applyBorder="1" applyAlignment="1">
      <alignment horizontal="center" vertical="center"/>
    </xf>
    <xf numFmtId="43" fontId="1" fillId="0" borderId="3" xfId="0" applyNumberFormat="1" applyFont="1" applyBorder="1" applyAlignment="1">
      <alignment vertical="center"/>
    </xf>
    <xf numFmtId="43" fontId="1" fillId="0" borderId="14" xfId="0" applyNumberFormat="1" applyFont="1" applyBorder="1" applyAlignment="1">
      <alignment horizontal="center" vertical="center"/>
    </xf>
    <xf numFmtId="43" fontId="1" fillId="0" borderId="15" xfId="0" applyNumberFormat="1" applyFont="1" applyBorder="1" applyAlignment="1">
      <alignment horizontal="center" vertical="center"/>
    </xf>
    <xf numFmtId="43" fontId="1" fillId="0" borderId="0" xfId="0" applyNumberFormat="1" applyFont="1" applyAlignment="1">
      <alignment horizontal="center" vertical="center"/>
    </xf>
    <xf numFmtId="43" fontId="1" fillId="0" borderId="7" xfId="0" applyNumberFormat="1" applyFont="1" applyBorder="1" applyAlignment="1">
      <alignment horizontal="center" vertical="center"/>
    </xf>
    <xf numFmtId="43" fontId="1" fillId="0" borderId="3" xfId="0" applyNumberFormat="1" applyFont="1" applyBorder="1" applyAlignment="1">
      <alignment horizontal="center" vertical="center"/>
    </xf>
    <xf numFmtId="43" fontId="1" fillId="0" borderId="6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I28" sqref="I28"/>
    </sheetView>
  </sheetViews>
  <sheetFormatPr defaultRowHeight="15" x14ac:dyDescent="0.25"/>
  <cols>
    <col min="1" max="1" width="27.140625" style="30" customWidth="1"/>
    <col min="2" max="2" width="10.42578125" bestFit="1" customWidth="1"/>
    <col min="3" max="3" width="9.28515625" bestFit="1" customWidth="1"/>
    <col min="4" max="5" width="9.5703125" bestFit="1" customWidth="1"/>
    <col min="6" max="8" width="9.28515625" bestFit="1" customWidth="1"/>
    <col min="9" max="10" width="10.42578125" bestFit="1" customWidth="1"/>
  </cols>
  <sheetData>
    <row r="1" spans="1:10" ht="15.75" thickBot="1" x14ac:dyDescent="0.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65.25" thickTop="1" thickBot="1" x14ac:dyDescent="0.3">
      <c r="A2" s="24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16.5" thickTop="1" thickBot="1" x14ac:dyDescent="0.3">
      <c r="A3" s="3" t="s">
        <v>11</v>
      </c>
      <c r="B3" s="4"/>
      <c r="C3" s="4"/>
      <c r="D3" s="4"/>
      <c r="E3" s="4"/>
      <c r="F3" s="4"/>
      <c r="G3" s="4"/>
      <c r="H3" s="4"/>
      <c r="I3" s="4"/>
      <c r="J3" s="5"/>
    </row>
    <row r="4" spans="1:10" ht="16.5" thickTop="1" thickBot="1" x14ac:dyDescent="0.3">
      <c r="A4" s="25" t="s">
        <v>12</v>
      </c>
      <c r="B4" s="7">
        <v>21500</v>
      </c>
      <c r="C4" s="8"/>
      <c r="D4" s="9"/>
      <c r="E4" s="9"/>
      <c r="F4" s="9"/>
      <c r="G4" s="9"/>
      <c r="H4" s="9"/>
      <c r="I4" s="9"/>
      <c r="J4" s="10"/>
    </row>
    <row r="5" spans="1:10" ht="16.5" thickTop="1" thickBot="1" x14ac:dyDescent="0.3">
      <c r="A5" s="25" t="s">
        <v>13</v>
      </c>
      <c r="B5" s="7">
        <v>4300</v>
      </c>
      <c r="C5" s="11"/>
      <c r="D5" s="12"/>
      <c r="E5" s="12"/>
      <c r="F5" s="12"/>
      <c r="G5" s="12"/>
      <c r="H5" s="12"/>
      <c r="I5" s="12"/>
      <c r="J5" s="13"/>
    </row>
    <row r="6" spans="1:10" ht="16.5" thickTop="1" thickBot="1" x14ac:dyDescent="0.3">
      <c r="A6" s="25" t="s">
        <v>14</v>
      </c>
      <c r="B6" s="7">
        <v>25800</v>
      </c>
      <c r="C6" s="7">
        <v>258</v>
      </c>
      <c r="D6" s="7">
        <v>3691.98</v>
      </c>
      <c r="E6" s="7">
        <v>516</v>
      </c>
      <c r="F6" s="7">
        <v>154.80000000000001</v>
      </c>
      <c r="G6" s="7">
        <v>258</v>
      </c>
      <c r="H6" s="7">
        <v>150</v>
      </c>
      <c r="I6" s="7">
        <v>5028.78</v>
      </c>
      <c r="J6" s="7">
        <v>20771.22</v>
      </c>
    </row>
    <row r="7" spans="1:10" ht="16.5" thickTop="1" thickBot="1" x14ac:dyDescent="0.3">
      <c r="A7" s="14" t="s">
        <v>15</v>
      </c>
      <c r="B7" s="15"/>
      <c r="C7" s="15"/>
      <c r="D7" s="15"/>
      <c r="E7" s="15"/>
      <c r="F7" s="15"/>
      <c r="G7" s="15"/>
      <c r="H7" s="15"/>
      <c r="I7" s="15"/>
      <c r="J7" s="16"/>
    </row>
    <row r="8" spans="1:10" ht="16.5" thickTop="1" thickBot="1" x14ac:dyDescent="0.3">
      <c r="A8" s="25" t="s">
        <v>12</v>
      </c>
      <c r="B8" s="7">
        <v>16000</v>
      </c>
      <c r="C8" s="8"/>
      <c r="D8" s="9"/>
      <c r="E8" s="9"/>
      <c r="F8" s="9"/>
      <c r="G8" s="9"/>
      <c r="H8" s="9"/>
      <c r="I8" s="9"/>
      <c r="J8" s="10"/>
    </row>
    <row r="9" spans="1:10" ht="16.5" thickTop="1" thickBot="1" x14ac:dyDescent="0.3">
      <c r="A9" s="25" t="s">
        <v>16</v>
      </c>
      <c r="B9" s="7">
        <v>4800</v>
      </c>
      <c r="C9" s="11"/>
      <c r="D9" s="12"/>
      <c r="E9" s="12"/>
      <c r="F9" s="12"/>
      <c r="G9" s="12"/>
      <c r="H9" s="12"/>
      <c r="I9" s="12"/>
      <c r="J9" s="13"/>
    </row>
    <row r="10" spans="1:10" ht="16.5" thickTop="1" thickBot="1" x14ac:dyDescent="0.3">
      <c r="A10" s="25" t="s">
        <v>14</v>
      </c>
      <c r="B10" s="7">
        <v>20800</v>
      </c>
      <c r="C10" s="7">
        <v>208</v>
      </c>
      <c r="D10" s="7">
        <v>2976.48</v>
      </c>
      <c r="E10" s="7">
        <v>416</v>
      </c>
      <c r="F10" s="7">
        <v>124.8</v>
      </c>
      <c r="G10" s="7">
        <v>208</v>
      </c>
      <c r="H10" s="17"/>
      <c r="I10" s="7">
        <v>3939.28</v>
      </c>
      <c r="J10" s="7">
        <v>16866.72</v>
      </c>
    </row>
    <row r="11" spans="1:10" ht="16.5" thickTop="1" thickBot="1" x14ac:dyDescent="0.3">
      <c r="A11" s="14" t="s">
        <v>17</v>
      </c>
      <c r="B11" s="15"/>
      <c r="C11" s="15"/>
      <c r="D11" s="15"/>
      <c r="E11" s="15"/>
      <c r="F11" s="15"/>
      <c r="G11" s="15"/>
      <c r="H11" s="15"/>
      <c r="I11" s="15"/>
      <c r="J11" s="16"/>
    </row>
    <row r="12" spans="1:10" ht="16.5" thickTop="1" thickBot="1" x14ac:dyDescent="0.3">
      <c r="A12" s="25" t="s">
        <v>12</v>
      </c>
      <c r="B12" s="7">
        <v>6500</v>
      </c>
      <c r="C12" s="7">
        <v>65</v>
      </c>
      <c r="D12" s="7">
        <v>930.15</v>
      </c>
      <c r="E12" s="7">
        <v>130</v>
      </c>
      <c r="F12" s="7">
        <v>39</v>
      </c>
      <c r="G12" s="7">
        <v>65</v>
      </c>
      <c r="H12" s="17"/>
      <c r="I12" s="7">
        <v>1229.1500000000001</v>
      </c>
      <c r="J12" s="7">
        <v>5270.85</v>
      </c>
    </row>
    <row r="13" spans="1:10" ht="16.5" thickTop="1" thickBot="1" x14ac:dyDescent="0.3">
      <c r="A13" s="26" t="s">
        <v>18</v>
      </c>
      <c r="B13" s="7">
        <v>51300</v>
      </c>
      <c r="C13" s="7">
        <f>G13</f>
        <v>531</v>
      </c>
      <c r="D13" s="7">
        <v>7598.61</v>
      </c>
      <c r="E13" s="7">
        <v>1062</v>
      </c>
      <c r="F13" s="7">
        <v>318.60000000000002</v>
      </c>
      <c r="G13" s="7">
        <v>531</v>
      </c>
      <c r="H13" s="7">
        <v>150</v>
      </c>
      <c r="I13" s="7">
        <v>10191.209999999999</v>
      </c>
      <c r="J13" s="7">
        <v>42908.79</v>
      </c>
    </row>
    <row r="14" spans="1:10" ht="16.5" thickTop="1" thickBot="1" x14ac:dyDescent="0.3">
      <c r="A14" s="14" t="s">
        <v>19</v>
      </c>
      <c r="B14" s="16"/>
      <c r="C14" s="8"/>
      <c r="D14" s="9"/>
      <c r="E14" s="9"/>
      <c r="F14" s="9"/>
      <c r="G14" s="9"/>
      <c r="H14" s="9"/>
      <c r="I14" s="9"/>
      <c r="J14" s="18"/>
    </row>
    <row r="15" spans="1:10" ht="16.5" thickTop="1" thickBot="1" x14ac:dyDescent="0.3">
      <c r="A15" s="27">
        <v>33.200000000000003</v>
      </c>
      <c r="B15" s="7">
        <v>17629.2</v>
      </c>
      <c r="C15" s="19"/>
      <c r="D15" s="20"/>
      <c r="E15" s="20"/>
      <c r="F15" s="20"/>
      <c r="G15" s="20"/>
      <c r="H15" s="20"/>
      <c r="I15" s="20"/>
      <c r="J15" s="21"/>
    </row>
    <row r="16" spans="1:10" ht="16.5" thickTop="1" thickBot="1" x14ac:dyDescent="0.3">
      <c r="A16" s="27">
        <v>1.5</v>
      </c>
      <c r="B16" s="7">
        <v>743.4</v>
      </c>
      <c r="C16" s="19"/>
      <c r="D16" s="20"/>
      <c r="E16" s="20"/>
      <c r="F16" s="20"/>
      <c r="G16" s="20"/>
      <c r="H16" s="20"/>
      <c r="I16" s="20"/>
      <c r="J16" s="21"/>
    </row>
    <row r="17" spans="1:13" ht="16.5" thickTop="1" thickBot="1" x14ac:dyDescent="0.3">
      <c r="A17" s="27">
        <v>1.3</v>
      </c>
      <c r="B17" s="7">
        <v>849.6</v>
      </c>
      <c r="C17" s="19"/>
      <c r="D17" s="20"/>
      <c r="E17" s="20"/>
      <c r="F17" s="20"/>
      <c r="G17" s="20"/>
      <c r="H17" s="20"/>
      <c r="I17" s="20"/>
      <c r="J17" s="21"/>
    </row>
    <row r="18" spans="1:13" ht="16.5" thickTop="1" thickBot="1" x14ac:dyDescent="0.3">
      <c r="A18" s="27">
        <v>1.03</v>
      </c>
      <c r="B18" s="7">
        <v>584.1</v>
      </c>
      <c r="C18" s="11"/>
      <c r="D18" s="12"/>
      <c r="E18" s="12"/>
      <c r="F18" s="12"/>
      <c r="G18" s="12"/>
      <c r="H18" s="12"/>
      <c r="I18" s="12"/>
      <c r="J18" s="22"/>
    </row>
    <row r="19" spans="1:13" ht="16.5" thickTop="1" thickBot="1" x14ac:dyDescent="0.3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6"/>
    </row>
    <row r="20" spans="1:13" ht="16.5" thickTop="1" thickBot="1" x14ac:dyDescent="0.3">
      <c r="A20" s="25" t="s">
        <v>12</v>
      </c>
      <c r="B20" s="7">
        <v>8700</v>
      </c>
      <c r="C20" s="7">
        <v>87</v>
      </c>
      <c r="D20" s="7">
        <v>1244.97</v>
      </c>
      <c r="E20" s="7">
        <v>174</v>
      </c>
      <c r="F20" s="7">
        <v>52.2</v>
      </c>
      <c r="G20" s="7">
        <v>87</v>
      </c>
      <c r="H20" s="17"/>
      <c r="I20" s="7">
        <v>1645.17</v>
      </c>
      <c r="J20" s="7">
        <v>7054.83</v>
      </c>
    </row>
    <row r="21" spans="1:13" ht="16.5" thickTop="1" thickBot="1" x14ac:dyDescent="0.3">
      <c r="A21" s="14" t="s">
        <v>19</v>
      </c>
      <c r="B21" s="16"/>
      <c r="C21" s="8"/>
      <c r="D21" s="9"/>
      <c r="E21" s="9"/>
      <c r="F21" s="9"/>
      <c r="G21" s="9"/>
      <c r="H21" s="9"/>
      <c r="I21" s="9"/>
      <c r="J21" s="10"/>
    </row>
    <row r="22" spans="1:13" ht="16.5" thickTop="1" thickBot="1" x14ac:dyDescent="0.3">
      <c r="A22" s="27">
        <v>33.200000000000003</v>
      </c>
      <c r="B22" s="7">
        <v>2888.4</v>
      </c>
      <c r="C22" s="19"/>
      <c r="D22" s="20"/>
      <c r="E22" s="20"/>
      <c r="F22" s="20"/>
      <c r="G22" s="20"/>
      <c r="H22" s="20"/>
      <c r="I22" s="20"/>
      <c r="J22" s="23"/>
    </row>
    <row r="23" spans="1:13" ht="16.5" thickTop="1" thickBot="1" x14ac:dyDescent="0.3">
      <c r="A23" s="27">
        <v>1.5</v>
      </c>
      <c r="B23" s="7">
        <v>121.8</v>
      </c>
      <c r="C23" s="19"/>
      <c r="D23" s="20"/>
      <c r="E23" s="20"/>
      <c r="F23" s="20"/>
      <c r="G23" s="20"/>
      <c r="H23" s="20"/>
      <c r="I23" s="20"/>
      <c r="J23" s="23"/>
    </row>
    <row r="24" spans="1:13" ht="16.5" thickTop="1" thickBot="1" x14ac:dyDescent="0.3">
      <c r="A24" s="27">
        <v>1.3</v>
      </c>
      <c r="B24" s="7">
        <v>139.19999999999999</v>
      </c>
      <c r="C24" s="19"/>
      <c r="D24" s="20"/>
      <c r="E24" s="20"/>
      <c r="F24" s="20"/>
      <c r="G24" s="20"/>
      <c r="H24" s="20"/>
      <c r="I24" s="20"/>
      <c r="J24" s="23"/>
    </row>
    <row r="25" spans="1:13" ht="16.5" thickTop="1" thickBot="1" x14ac:dyDescent="0.3">
      <c r="A25" s="27">
        <v>1.03</v>
      </c>
      <c r="B25" s="7">
        <v>95.7</v>
      </c>
      <c r="C25" s="11"/>
      <c r="D25" s="12"/>
      <c r="E25" s="12"/>
      <c r="F25" s="12"/>
      <c r="G25" s="12"/>
      <c r="H25" s="12"/>
      <c r="I25" s="12"/>
      <c r="J25" s="13"/>
    </row>
    <row r="26" spans="1:13" ht="16.5" thickTop="1" thickBot="1" x14ac:dyDescent="0.3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6"/>
    </row>
    <row r="27" spans="1:13" ht="16.5" thickTop="1" thickBot="1" x14ac:dyDescent="0.3">
      <c r="A27" s="28"/>
      <c r="B27" s="7">
        <v>61800</v>
      </c>
      <c r="C27" s="7">
        <v>618</v>
      </c>
      <c r="D27" s="7">
        <v>8843.58</v>
      </c>
      <c r="E27" s="7">
        <v>1236</v>
      </c>
      <c r="F27" s="7">
        <v>370.8</v>
      </c>
      <c r="G27" s="7">
        <f>C27</f>
        <v>618</v>
      </c>
      <c r="H27" s="7">
        <v>150</v>
      </c>
      <c r="I27" s="7">
        <v>11836.38</v>
      </c>
      <c r="J27" s="7">
        <f>J13+J20</f>
        <v>49963.62</v>
      </c>
      <c r="M27" s="2"/>
    </row>
    <row r="28" spans="1:13" ht="27" thickTop="1" thickBot="1" x14ac:dyDescent="0.3">
      <c r="A28" s="26" t="s">
        <v>22</v>
      </c>
      <c r="B28" s="7">
        <v>1000</v>
      </c>
      <c r="C28" s="17"/>
      <c r="D28" s="17"/>
      <c r="E28" s="17"/>
      <c r="F28" s="17"/>
      <c r="G28" s="17"/>
      <c r="H28" s="17"/>
      <c r="I28" s="17"/>
      <c r="J28" s="7">
        <v>1000</v>
      </c>
    </row>
    <row r="29" spans="1:13" ht="16.5" thickTop="1" x14ac:dyDescent="0.25">
      <c r="A29" s="29"/>
    </row>
  </sheetData>
  <mergeCells count="12">
    <mergeCell ref="A26:J26"/>
    <mergeCell ref="A1:J1"/>
    <mergeCell ref="A3:J3"/>
    <mergeCell ref="C4:J5"/>
    <mergeCell ref="A7:J7"/>
    <mergeCell ref="C8:J9"/>
    <mergeCell ref="A11:J11"/>
    <mergeCell ref="A14:B14"/>
    <mergeCell ref="C14:J18"/>
    <mergeCell ref="A19:J19"/>
    <mergeCell ref="A21:B21"/>
    <mergeCell ref="C21:J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UralSOFT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2013-05-02T21:09:38Z</dcterms:created>
  <dcterms:modified xsi:type="dcterms:W3CDTF">2013-05-27T16:41:48Z</dcterms:modified>
</cp:coreProperties>
</file>